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880" yWindow="705" windowWidth="15480" windowHeight="10035" tabRatio="703"/>
  </bookViews>
  <sheets>
    <sheet name="Соц.развитие" sheetId="28" r:id="rId1"/>
  </sheets>
  <definedNames>
    <definedName name="_xlnm.Print_Titles" localSheetId="0">Соц.развитие!$3:$9</definedName>
    <definedName name="_xlnm.Print_Area" localSheetId="0">Соц.развитие!$A$1:$AJ$76</definedName>
  </definedNames>
  <calcPr calcId="145621"/>
  <fileRecoveryPr autoRecover="0"/>
</workbook>
</file>

<file path=xl/calcChain.xml><?xml version="1.0" encoding="utf-8"?>
<calcChain xmlns="http://schemas.openxmlformats.org/spreadsheetml/2006/main">
  <c r="K29" i="28" l="1"/>
  <c r="W42" i="28" l="1"/>
  <c r="R42" i="28"/>
  <c r="L42" i="28"/>
  <c r="I29" i="28" l="1"/>
  <c r="R53" i="28" l="1"/>
  <c r="O53" i="28" s="1"/>
  <c r="O54" i="28"/>
  <c r="O29" i="28" l="1"/>
  <c r="T42" i="28" l="1"/>
  <c r="V42" i="28"/>
  <c r="U42" i="28"/>
  <c r="Q42" i="28"/>
  <c r="P42" i="28"/>
  <c r="T44" i="28"/>
  <c r="O44" i="28"/>
  <c r="T43" i="28"/>
  <c r="O43" i="28"/>
  <c r="K42" i="28"/>
  <c r="J42" i="28"/>
  <c r="I42" i="28" s="1"/>
  <c r="I44" i="28"/>
  <c r="I43" i="28"/>
  <c r="H43" i="28" l="1"/>
  <c r="H44" i="28"/>
  <c r="O42" i="28"/>
  <c r="H42" i="28" s="1"/>
  <c r="I38" i="28"/>
  <c r="T38" i="28" l="1"/>
  <c r="O38" i="28"/>
  <c r="H38" i="28" l="1"/>
  <c r="O33" i="28"/>
  <c r="T33" i="28"/>
  <c r="I33" i="28"/>
  <c r="R49" i="28" l="1"/>
  <c r="K37" i="28" l="1"/>
  <c r="J37" i="28"/>
  <c r="I54" i="28" l="1"/>
  <c r="L37" i="28" l="1"/>
  <c r="U32" i="28" l="1"/>
  <c r="T25" i="28" l="1"/>
  <c r="O25" i="28"/>
  <c r="I25" i="28"/>
  <c r="O24" i="28"/>
  <c r="I24" i="28"/>
  <c r="H25" i="28" l="1"/>
  <c r="H24" i="28"/>
  <c r="U16" i="28"/>
  <c r="V16" i="28"/>
  <c r="X16" i="28"/>
  <c r="N16" i="28"/>
  <c r="N19" i="28"/>
  <c r="N28" i="28"/>
  <c r="N32" i="28"/>
  <c r="N37" i="28"/>
  <c r="N49" i="28"/>
  <c r="N53" i="28"/>
  <c r="S16" i="28"/>
  <c r="Q16" i="28"/>
  <c r="P16" i="28"/>
  <c r="J16" i="28"/>
  <c r="K16" i="28"/>
  <c r="N46" i="28" l="1"/>
  <c r="N57" i="28"/>
  <c r="K49" i="28"/>
  <c r="L49" i="28"/>
  <c r="M49" i="28"/>
  <c r="J49" i="28"/>
  <c r="K53" i="28"/>
  <c r="L53" i="28"/>
  <c r="M53" i="28"/>
  <c r="J53" i="28"/>
  <c r="M37" i="28"/>
  <c r="M32" i="28"/>
  <c r="M28" i="28"/>
  <c r="M19" i="28"/>
  <c r="M12" i="28"/>
  <c r="M16" i="28" s="1"/>
  <c r="M46" i="28" l="1"/>
  <c r="N74" i="28"/>
  <c r="I53" i="28"/>
  <c r="M57" i="28"/>
  <c r="M74" i="28" l="1"/>
  <c r="W53" i="28"/>
  <c r="T53" i="28" s="1"/>
  <c r="X53" i="28" l="1"/>
  <c r="V53" i="28"/>
  <c r="U53" i="28"/>
  <c r="W49" i="28"/>
  <c r="H73" i="28" l="1"/>
  <c r="X57" i="28"/>
  <c r="W57" i="28"/>
  <c r="V57" i="28"/>
  <c r="U57" i="28"/>
  <c r="T55" i="28"/>
  <c r="O55" i="28"/>
  <c r="I55" i="28"/>
  <c r="T54" i="28"/>
  <c r="T50" i="28"/>
  <c r="T49" i="28"/>
  <c r="X37" i="28"/>
  <c r="W37" i="28"/>
  <c r="V37" i="28"/>
  <c r="U37" i="28"/>
  <c r="T37" i="28"/>
  <c r="O34" i="28"/>
  <c r="I34" i="28"/>
  <c r="T34" i="28"/>
  <c r="X32" i="28"/>
  <c r="W32" i="28"/>
  <c r="V32" i="28"/>
  <c r="X28" i="28"/>
  <c r="W28" i="28"/>
  <c r="V28" i="28"/>
  <c r="U28" i="28"/>
  <c r="T29" i="28"/>
  <c r="T20" i="28"/>
  <c r="X19" i="28"/>
  <c r="W19" i="28"/>
  <c r="V19" i="28"/>
  <c r="U19" i="28"/>
  <c r="T13" i="28"/>
  <c r="W12" i="28"/>
  <c r="W46" i="28" l="1"/>
  <c r="V46" i="28"/>
  <c r="V74" i="28" s="1"/>
  <c r="T32" i="28"/>
  <c r="T28" i="28"/>
  <c r="X46" i="28"/>
  <c r="X74" i="28" s="1"/>
  <c r="T12" i="28"/>
  <c r="T16" i="28" s="1"/>
  <c r="W16" i="28"/>
  <c r="U46" i="28"/>
  <c r="U74" i="28" s="1"/>
  <c r="T19" i="28"/>
  <c r="H55" i="28"/>
  <c r="T57" i="28"/>
  <c r="H34" i="28"/>
  <c r="W74" i="28" l="1"/>
  <c r="T46" i="28"/>
  <c r="T74" i="28" s="1"/>
  <c r="H54" i="28" l="1"/>
  <c r="L12" i="28"/>
  <c r="L16" i="28" s="1"/>
  <c r="R12" i="28"/>
  <c r="R16" i="28" s="1"/>
  <c r="O13" i="28"/>
  <c r="I13" i="28"/>
  <c r="H13" i="28" l="1"/>
  <c r="S32" i="28"/>
  <c r="R32" i="28"/>
  <c r="Q32" i="28"/>
  <c r="P32" i="28"/>
  <c r="L32" i="28"/>
  <c r="K32" i="28"/>
  <c r="J32" i="28"/>
  <c r="O32" i="28" l="1"/>
  <c r="I32" i="28"/>
  <c r="O50" i="28"/>
  <c r="I50" i="28"/>
  <c r="H32" i="28" l="1"/>
  <c r="H50" i="28"/>
  <c r="S28" i="28"/>
  <c r="R28" i="28"/>
  <c r="Q28" i="28"/>
  <c r="P28" i="28"/>
  <c r="L28" i="28"/>
  <c r="K28" i="28"/>
  <c r="J28" i="28"/>
  <c r="I28" i="28" l="1"/>
  <c r="H33" i="28"/>
  <c r="O20" i="28"/>
  <c r="S19" i="28"/>
  <c r="R19" i="28"/>
  <c r="Q19" i="28"/>
  <c r="P19" i="28"/>
  <c r="I20" i="28"/>
  <c r="L19" i="28"/>
  <c r="L46" i="28" s="1"/>
  <c r="K19" i="28"/>
  <c r="K46" i="28" s="1"/>
  <c r="J19" i="28"/>
  <c r="J46" i="28" s="1"/>
  <c r="S57" i="28"/>
  <c r="R57" i="28"/>
  <c r="Q57" i="28"/>
  <c r="P57" i="28"/>
  <c r="H53" i="28"/>
  <c r="O49" i="28"/>
  <c r="O37" i="28"/>
  <c r="S37" i="28"/>
  <c r="R37" i="28"/>
  <c r="Q37" i="28"/>
  <c r="P37" i="28"/>
  <c r="O12" i="28"/>
  <c r="O16" i="28" s="1"/>
  <c r="R46" i="28" l="1"/>
  <c r="I46" i="28"/>
  <c r="Q46" i="28"/>
  <c r="Q74" i="28" s="1"/>
  <c r="H20" i="28"/>
  <c r="P46" i="28"/>
  <c r="R74" i="28"/>
  <c r="O57" i="28"/>
  <c r="S46" i="28"/>
  <c r="S74" i="28" s="1"/>
  <c r="I19" i="28"/>
  <c r="O19" i="28"/>
  <c r="O28" i="28"/>
  <c r="H19" i="28" l="1"/>
  <c r="O46" i="28"/>
  <c r="O74" i="28" s="1"/>
  <c r="P74" i="28"/>
  <c r="H46" i="28" l="1"/>
  <c r="L57" i="28"/>
  <c r="L74" i="28" s="1"/>
  <c r="K57" i="28"/>
  <c r="K74" i="28" s="1"/>
  <c r="J57" i="28"/>
  <c r="J74" i="28" s="1"/>
  <c r="I49" i="28"/>
  <c r="H49" i="28" s="1"/>
  <c r="H29" i="28"/>
  <c r="I12" i="28"/>
  <c r="I74" i="28" l="1"/>
  <c r="I16" i="28"/>
  <c r="H16" i="28" s="1"/>
  <c r="H12" i="28"/>
  <c r="I37" i="28"/>
  <c r="H37" i="28" s="1"/>
  <c r="H28" i="28"/>
  <c r="I57" i="28"/>
  <c r="H57" i="28" l="1"/>
  <c r="H74" i="28"/>
</calcChain>
</file>

<file path=xl/sharedStrings.xml><?xml version="1.0" encoding="utf-8"?>
<sst xmlns="http://schemas.openxmlformats.org/spreadsheetml/2006/main" count="699" uniqueCount="142">
  <si>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</si>
  <si>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</si>
  <si>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</si>
  <si>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</si>
  <si>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</si>
  <si>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График реализации (месяц/квартал)</t>
  </si>
  <si>
    <t>Дополнительная социальная поддержка отдельных категорий населения МО МР «Печора», снижение социальной напряженности в обществе</t>
  </si>
  <si>
    <t>4.1.</t>
  </si>
  <si>
    <t>Обеспечение жилыми помещениями  детей-сирот и детей, оставшихся без попечения родителей</t>
  </si>
  <si>
    <t>Внебюджетные источники</t>
  </si>
  <si>
    <t>Республиканский бюджет РК</t>
  </si>
  <si>
    <t>Федеральный бюджет</t>
  </si>
  <si>
    <t>Наименование основного мероприятия, контрольного события программы</t>
  </si>
  <si>
    <t>Бюджет МО МР "Печора"</t>
  </si>
  <si>
    <t>V</t>
  </si>
  <si>
    <t xml:space="preserve">Основное  мероприятие  2.3.1.           Обеспечение жилыми помещениями детей-сирот и детей, оставшихся без попечения родителей </t>
  </si>
  <si>
    <t>Основное мероприятие 3.1.2.                       Предоставление на конкурсной основе субсидий социально ориентированным некоммерческим организациям</t>
  </si>
  <si>
    <t>Задача 1. Создание условий для содействия занятости населения</t>
  </si>
  <si>
    <t xml:space="preserve">Мероприятие  2.3.1.1                         Приобретение жилых помещений для детей-сирот и детей, оставшихся без попечения родителей </t>
  </si>
  <si>
    <t xml:space="preserve">Обеспечение         
временной занятостью
незанятых трудовой  
деятельностью      
безработных граждан 
</t>
  </si>
  <si>
    <t>3.1.</t>
  </si>
  <si>
    <t xml:space="preserve">Основное  мероприятие   2.1.1.                                                      Обеспечение единовременной выплаты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
</t>
  </si>
  <si>
    <t>Задача 4. Предоставление молодым семьям социальных выплат на приобретение жилья</t>
  </si>
  <si>
    <t>Задача 1. Поддержка семей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</t>
  </si>
  <si>
    <t>Итого по подпрограмме 3:</t>
  </si>
  <si>
    <t>Итого по подпрограмме 1:</t>
  </si>
  <si>
    <t>Итого по подпрограмме 2:</t>
  </si>
  <si>
    <t>Создание условий для улучшения состояния здоровья населения МР "Печора"</t>
  </si>
  <si>
    <t>Привлечение для работы в учреждения здравоохранения молодых специалистов</t>
  </si>
  <si>
    <t>Всего</t>
  </si>
  <si>
    <t>10.</t>
  </si>
  <si>
    <t xml:space="preserve"> </t>
  </si>
  <si>
    <t>2.1.</t>
  </si>
  <si>
    <t>Ответственный руководитель, заместитель руководителя ОМСУ (Ф.И.О., должность)</t>
  </si>
  <si>
    <t>Предоставление единовременной денежной выплаты ветеранам боевых действий, инвалидам, семьям, имеющим детей-инвалидов  на приобретение жилых помещений</t>
  </si>
  <si>
    <t>5.1.</t>
  </si>
  <si>
    <t>6.1.</t>
  </si>
  <si>
    <t>7.1.</t>
  </si>
  <si>
    <t>7.2.</t>
  </si>
  <si>
    <t>8.1.</t>
  </si>
  <si>
    <t>8.2.</t>
  </si>
  <si>
    <t>Улучшение жилищных условий  молодых семей</t>
  </si>
  <si>
    <t>5.2.</t>
  </si>
  <si>
    <t>6.2.</t>
  </si>
  <si>
    <t>10.1.</t>
  </si>
  <si>
    <t>Основное мероприятие 4.1.1.
Содействие в проведении диспансеризации, вакцинации населения</t>
  </si>
  <si>
    <t>Мероприятие 4.1.1.1.  Взаимодействие с учреждениями здравоохранения по организации диспансеризации населения</t>
  </si>
  <si>
    <t>Основное мероприятие 4.2.1.
Содействие в проведении профориентационной работы среди молодежи</t>
  </si>
  <si>
    <t>Мероприятие 2.3.2.1. 
Предоставление единовременной денежной выплаты ветеранам боевых действий, инвалидам, семьям, имеющим детей-инвалидов  на приобретение жилых помещений</t>
  </si>
  <si>
    <t>Мероприятие 4.2.1.1.
Организация выступлений специалистов медицинских учреждений перед выпускниками, по вопросам поступления в медицинские учреждения</t>
  </si>
  <si>
    <t>Итого по муниципальной программе</t>
  </si>
  <si>
    <t>2.2.</t>
  </si>
  <si>
    <t>Мероприятие 2.1.1.1. 
Предоставление  единовременной выплаты 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</t>
  </si>
  <si>
    <t>Мероприятие 2.4.1.2.
Взаимодействие с молодыми семьями, имеющими право на получение социальных выплат на строительство или приобретение жилья для улучшения жилищных условий</t>
  </si>
  <si>
    <t>4.2.</t>
  </si>
  <si>
    <t xml:space="preserve">Мероприятие  2.3.1.2                         Предоставление жилых помещений для детей-сирот и детей, оставшихся без попечения родителей </t>
  </si>
  <si>
    <t>Ежегодно до 31.12.</t>
  </si>
  <si>
    <t>Бюджет МО ГП "Печора"</t>
  </si>
  <si>
    <t>Подпрограмма 1 "Содействие занятости населения"</t>
  </si>
  <si>
    <t>Подпрограмма 2 "Социальная поддержка отдельных категорий граждан, развитие и укрепление института семьи"</t>
  </si>
  <si>
    <t>Подпрограмма 4 "Здоровое население"</t>
  </si>
  <si>
    <t>Итого по подпрограмме 4</t>
  </si>
  <si>
    <t>Основное мероприятие 1.1.1.                                                        Участие в организации проведения оплачиваемых общественных работ</t>
  </si>
  <si>
    <t>Мероприятие 1.1.1.1.
Организация проведения оплачиваемых общественных работ</t>
  </si>
  <si>
    <t>Мероприятие 1.1.1.2.
Взаимодействие с ГУ РК "Центр занятости населения города  Печоры" по привлечению безработных граждан к общественным работам</t>
  </si>
  <si>
    <t>Задача 2. Осуществление мероприятий, направленных на развитие и укрепление института семьи</t>
  </si>
  <si>
    <t>Основное мероприятие 2.2.1. Проведение мероприятий, направленных на развитие и укрепление института семьи, повышение авторитета и общественного значения рождения ребенка</t>
  </si>
  <si>
    <t>Укрепление института семьи</t>
  </si>
  <si>
    <t>Задача 1. Формирование культуры здорового образа жизни населения муниципального района</t>
  </si>
  <si>
    <t>Задача 2. Привлечение и закрепление медицинских кадров</t>
  </si>
  <si>
    <t xml:space="preserve">Мероприятие 2.2.1.1. Организация мероприятий, направленных на развитие и укрепление института семьи, повышение авторитета и общественного значения рождения ребенка </t>
  </si>
  <si>
    <t>Мероприятие 2.2.1.2  Проведение мероприятий, направленных на развитие и укрепление института семьи, повышение авторитета и общественного значения рождения ребенка</t>
  </si>
  <si>
    <t>Контрольное событие    3                               Проведены мероприятия, направленные на развитие и укрепление института семьи, повышение авторитета и общественного значения рождения ребенка</t>
  </si>
  <si>
    <t xml:space="preserve">Контрольное событие 4
Количество предоставленных жилых помещений для детей-сирот и детей, оставшихся без попечения родителей </t>
  </si>
  <si>
    <t>Контрольное событие  5                   Количество ветеранов боевых действий, инвалидов, семей, имеющих детей-инвалидов получивших единовременную выплату</t>
  </si>
  <si>
    <t>Контрольное событие   6                                    Количество молодых семей, получивших единовременную денежную выплату</t>
  </si>
  <si>
    <t>Мероприятие 4.1.1.2.  Взаимодействие с учреждениями здравоохранения по организации вакцинации населения</t>
  </si>
  <si>
    <t>Мероприятие 4.1.1.3. 
Подготовка информации о проведении диспансеризации для размещения на сайте администрации</t>
  </si>
  <si>
    <t>9.</t>
  </si>
  <si>
    <t>9.1.</t>
  </si>
  <si>
    <t>9.2.</t>
  </si>
  <si>
    <t>9.3.</t>
  </si>
  <si>
    <t>Основное мероприятие 4.2.2 Обеспечение жильем медицинских работников</t>
  </si>
  <si>
    <t>Мероприятие 4.2.2.2                       Предоставление служебных жилых помещений специализированного жилищного фонда медицинским работникам</t>
  </si>
  <si>
    <t>Основное  мероприятие  2.4.1.  Предоставление социальных выплат молодым семьям  на приобретение жилого помещения или создание объекта индивидуального жилищного строительства.</t>
  </si>
  <si>
    <t xml:space="preserve">Мероприятие 4.2.2.1                    Взаимодействие с гражданами, которым предоставляются служебные жилые помещения специализированного жилищного фонда </t>
  </si>
  <si>
    <t xml:space="preserve">Ответственный руководитель структурного подразделения ОМСУ (Ф.И.О. должность)
</t>
  </si>
  <si>
    <t>Задача 3.  Оказание поддержки отдельным категориям граждан в обеспечении их жильем</t>
  </si>
  <si>
    <t>2026 год</t>
  </si>
  <si>
    <t>"</t>
  </si>
  <si>
    <r>
      <t>Контрольное событие 1</t>
    </r>
    <r>
      <rPr>
        <i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Количество привлеченных безработных граждан к  общественным работам                                                                                                          </t>
    </r>
  </si>
  <si>
    <t>2027 год</t>
  </si>
  <si>
    <t>Основное  мероприятие  2.3.2.            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</si>
  <si>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Мероприятие 2.3.2.2. Проведение разъяснительной работы с гражданами, имеющими право на получение единовременной денежной выплаты в соответствии с Федеральными законами от 12 января 1995 года № 5-ФЗ «О ветеранах» и от 24 ноября 1995 года № 181-ФЗ «О социальной защите ветеранов в Российской Федерации»</t>
  </si>
  <si>
    <t>Мероприятие  2.4.1.1.                             
Выдача молодым семьям свидетельств на право получения социальной выплаты для приобретения (строительства) жилья</t>
  </si>
  <si>
    <t>5. Задача. Оказание социальной поддержки отдельных категорий граждан для выполнения задач специальной военной операции</t>
  </si>
  <si>
    <t>6.3.</t>
  </si>
  <si>
    <t>Основное  мероприятие  2.5.1  Оказание дополнительной социальной поддержки отдельных категорий граждан для выполнения задач специальной военной операции</t>
  </si>
  <si>
    <t>6.4.</t>
  </si>
  <si>
    <t>6.5.</t>
  </si>
  <si>
    <t>Мероприятие  2.5.1.2.                             
Предоставление дополнительной меры социальной поддержки гражданам РФ, изъявившим желание заключить контракт о прохождении военной службы в Вооруженных силах РФ для участия в СВО</t>
  </si>
  <si>
    <t>Мероприятие  2.5.1.1.                             
Предоставление дополнительной меры социальной поддержки гражданам РФ, оказавшим содействие в привлечении граждан к заключению контракта о прохождении военной службы в Вооруженных силах РФ для участия в СВО</t>
  </si>
  <si>
    <t xml:space="preserve">Оказание дополнительной социальной поддержки отдельных категорий граждан </t>
  </si>
  <si>
    <t>Контрольное событие   7
Предоставлены дополнительные меры социальной поддержки отдельным категориям граждан для выполнения задач специальной военной операции.</t>
  </si>
  <si>
    <t xml:space="preserve">Контрольное событие 11                                 Проведение работы со старшеклассниками образовательных организаций по вопросам поступления в медицинские учреждения
           </t>
  </si>
  <si>
    <t>Контрольное событие 12        Предоставлены служебные жилые помещения специализированного жилищного фонда медицинским работникам</t>
  </si>
  <si>
    <t>Подпрограмма 3 "Поддержка социально ориентированных некоммерческих организаций"</t>
  </si>
  <si>
    <t>Мероприятие 3.1.1.1.
Предоставление субсидий социально ориентированным некоммерческим организациям</t>
  </si>
  <si>
    <t xml:space="preserve">Мероприятие 3.1.1.2.
Оказание консультационной помощи социально ориентированным некоммерческим организациям, претендующим на получение субсидии </t>
  </si>
  <si>
    <t>Контрольное событие 8                      Предоставлены субсидии социально ориентированным некоммерческим организациям на частичное финансовое обеспечение  расходов</t>
  </si>
  <si>
    <t>Получение субсидий  социально ориентированными  общественными организациями на частичное финансовое обеспечение расходов, на реализацию мероприятий, на осуществление уставной деятельности некоммерческих организаций</t>
  </si>
  <si>
    <r>
      <t xml:space="preserve">Основное  мероприятие  3.1.1.    </t>
    </r>
    <r>
      <rPr>
        <b/>
        <i/>
        <sz val="10"/>
        <rFont val="Times New Roman"/>
        <family val="1"/>
        <charset val="204"/>
      </rPr>
      <t xml:space="preserve">   </t>
    </r>
    <r>
      <rPr>
        <b/>
        <sz val="10"/>
        <rFont val="Times New Roman"/>
        <family val="1"/>
        <charset val="204"/>
      </rPr>
      <t xml:space="preserve">                          Предоставление субсидий социально ориентированным некоммерческим организациям на частичное финансовое обеспечение  расходов</t>
    </r>
  </si>
  <si>
    <t>Мероприятие 3.1.2.1.
Предоставление субсидий социально ориентированным некоммерческим организациям на конкурсной основе</t>
  </si>
  <si>
    <t>Получение субсидий социально ориентированными некоммерческими организациями на реализацию проектов по приоритетным направлениям</t>
  </si>
  <si>
    <t>Контрольное событие    9                               Предоставлены субсидии социально ориентированным некоммерческим организациям на частичное финансовое обеспечение  расходов на конкурсной основе</t>
  </si>
  <si>
    <t>2028 год</t>
  </si>
  <si>
    <t>2028  год</t>
  </si>
  <si>
    <t>План мероприятий по реализации муниципальной программы "Социальное развитие" на 2026-2028 годы</t>
  </si>
  <si>
    <t>Контрольное событие  10                                                 Осуществлено взаимодействие с учреждениями здравоохранения  по проведению диспансеризации и вакцинации населения муниципального района "Печора"</t>
  </si>
  <si>
    <t xml:space="preserve">Мероприятие 3.1.2.2.
Оказание консультационной помощи социально ориентированным некоммерческим организациям, претендующим на получение субсидии </t>
  </si>
  <si>
    <r>
      <t>Контрольное событие 2</t>
    </r>
    <r>
      <rPr>
        <i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Предоставление   семьям единовременной выплаты при рождении первого,  второго, третьего и каждого последующего ребенка в семье, а  также при  усыновлении  (удочерении)  ребенка,  являющегося  первым,  вторым, третьим и  каждым последующим ребенком в семье </t>
    </r>
  </si>
  <si>
    <t>Задача 1. Создание условий для осуществления деятельности социально ориентированных некоммерческих организаций</t>
  </si>
  <si>
    <t>Фетисова О.И. - заместитель  руководителя администрации МР "Печора"</t>
  </si>
  <si>
    <t>Потапова К.К. - начальник управления культуры и туризма МР "Печора"</t>
  </si>
  <si>
    <t>"Приложение
к постановлению администрации МР "Печора"
от  29 декабря 2025 № 1865</t>
  </si>
  <si>
    <t>Угловская И.А. -  Первый заместитель руководителя администрации МР "Печора"</t>
  </si>
  <si>
    <t xml:space="preserve">Чалкова В.А. - Начальник отдела кадровой работы и муниципальной службы администрации МР "Печора"
</t>
  </si>
  <si>
    <t>Чалкова В.А. - Начальник отдела кадровой работы и муниципальной службы администрации МР "Печора"</t>
  </si>
  <si>
    <t>Романова В. А. - Заместитель - руководителя администрации МР "Печора"</t>
  </si>
  <si>
    <t>Фетисова О.И. - Заместитель руководителя администрации МР "Печора"</t>
  </si>
  <si>
    <t xml:space="preserve">Ермилов Е.В. - И.о. начальника управления образования МР "Печора"  
</t>
  </si>
  <si>
    <t>Буралкина С.И. - Председатель КУМС МР "Печора"</t>
  </si>
  <si>
    <t>Шутов О.И. - Глава муниципального района "Печора" - руководитель администрации</t>
  </si>
  <si>
    <t>Кокорин С.Н. - главный специалист сектора по мобилизационной работе администрации МР «Печора»</t>
  </si>
  <si>
    <t>Фетисова О. И. - Заместитель руководителя администрации МР "Печора"</t>
  </si>
  <si>
    <t xml:space="preserve">Усова С.В.  - Начальник отдела по социальным вопросам и работе с НКО администрации МР «Печора»  </t>
  </si>
  <si>
    <t xml:space="preserve">Чалкова В.А. - Начальник отдела кадровой работы и муниципальной службы администрации МР "Печора"               Усова С.В.  - Начальник отдела по социальным вопросам и работе с НКО администрации МР «Печора»  </t>
  </si>
  <si>
    <t xml:space="preserve">Чалкова В.А. - Начальник отдела кадровой работы и муниципальной службы администрации МР "Печора"              Усова С.В.  - Начальник отдела по социальным вопросам и работе с НКО администрации МР «Печора»  </t>
  </si>
  <si>
    <t>Романова В. А. - Заместитель  руководителя администрации МР "Печора"                          Фетисова О.И. -  Заместитель  руководителя администрации МР "Печора"</t>
  </si>
  <si>
    <t>Романова В. А. - Заместитель  руководителя администрации МР "Печора"</t>
  </si>
  <si>
    <t>Романова В. А. - Заместитель - руководителя администрации МР "Печора"                        Фетисова О.И. - Заместитель  руководителя администрации МР "Печора"</t>
  </si>
  <si>
    <t>Приложение
к постановлению администрации МР "Печора"
от 31 июля 2026 № 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</si>
</sst>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165" fontId="5" fillId="0" borderId="4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4" xfId="0" applyNumberFormat="1" applyFont="1" applyFill="1" applyBorder="1" applyAlignment="1">
      <alignment vertical="top" wrapText="1"/>
    </xf>
    <xf numFmtId="165" fontId="3" fillId="0" borderId="4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4" fillId="0" borderId="5" xfId="0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/>
    </xf>
    <xf numFmtId="165" fontId="4" fillId="0" borderId="5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165" fontId="4" fillId="0" borderId="9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164" fontId="11" fillId="3" borderId="2" xfId="0" applyNumberFormat="1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left" vertical="top" wrapText="1"/>
    </xf>
    <xf numFmtId="165" fontId="9" fillId="3" borderId="1" xfId="0" applyNumberFormat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vertical="top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16" fontId="3" fillId="0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14" fontId="3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left" vertical="top"/>
    </xf>
    <xf numFmtId="165" fontId="3" fillId="0" borderId="3" xfId="0" applyNumberFormat="1" applyFont="1" applyFill="1" applyBorder="1" applyAlignment="1">
      <alignment horizontal="left" vertical="top"/>
    </xf>
    <xf numFmtId="4" fontId="5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165" fontId="11" fillId="0" borderId="0" xfId="0" applyNumberFormat="1" applyFont="1" applyFill="1" applyAlignment="1">
      <alignment horizontal="right" vertical="top" wrapText="1"/>
    </xf>
    <xf numFmtId="165" fontId="11" fillId="0" borderId="0" xfId="0" applyNumberFormat="1" applyFont="1" applyFill="1" applyAlignment="1">
      <alignment horizontal="right" vertical="top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5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left" vertical="center" wrapText="1"/>
    </xf>
    <xf numFmtId="14" fontId="9" fillId="0" borderId="5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4" fontId="9" fillId="3" borderId="2" xfId="0" applyNumberFormat="1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14" fontId="9" fillId="3" borderId="2" xfId="0" applyNumberFormat="1" applyFont="1" applyFill="1" applyBorder="1" applyAlignment="1">
      <alignment horizontal="left" vertical="center" wrapText="1"/>
    </xf>
    <xf numFmtId="14" fontId="9" fillId="3" borderId="3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14" fontId="9" fillId="3" borderId="3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/>
    </xf>
    <xf numFmtId="0" fontId="12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D76"/>
  <sheetViews>
    <sheetView tabSelected="1" view="pageBreakPreview" topLeftCell="T1" zoomScale="80" zoomScaleNormal="50" zoomScaleSheetLayoutView="80" workbookViewId="0">
      <pane ySplit="8" topLeftCell="A9" activePane="bottomLeft" state="frozen"/>
      <selection pane="bottomLeft" activeCell="A3" sqref="A3:AJ3"/>
    </sheetView>
  </sheetViews>
  <sheetFormatPr defaultColWidth="9.140625" defaultRowHeight="12.75" x14ac:dyDescent="0.25"/>
  <cols>
    <col min="1" max="1" width="7.140625" style="1" customWidth="1"/>
    <col min="2" max="2" width="30.140625" style="1" customWidth="1"/>
    <col min="3" max="3" width="21.7109375" style="1" customWidth="1"/>
    <col min="4" max="4" width="19.5703125" style="47" customWidth="1"/>
    <col min="5" max="5" width="19.28515625" style="1" customWidth="1"/>
    <col min="6" max="6" width="11.42578125" style="1" bestFit="1" customWidth="1"/>
    <col min="7" max="7" width="11.140625" style="52" customWidth="1"/>
    <col min="8" max="8" width="10" style="51" bestFit="1" customWidth="1"/>
    <col min="9" max="9" width="10" style="51" customWidth="1"/>
    <col min="10" max="11" width="8.7109375" style="51" bestFit="1" customWidth="1"/>
    <col min="12" max="12" width="8.85546875" style="51" bestFit="1" customWidth="1"/>
    <col min="13" max="14" width="6.28515625" style="51" hidden="1" customWidth="1"/>
    <col min="15" max="15" width="10" style="51" bestFit="1" customWidth="1"/>
    <col min="16" max="17" width="8.7109375" style="51" bestFit="1" customWidth="1"/>
    <col min="18" max="18" width="8.85546875" style="51" bestFit="1" customWidth="1"/>
    <col min="19" max="19" width="6.28515625" style="51" hidden="1" customWidth="1"/>
    <col min="20" max="20" width="10" style="51" bestFit="1" customWidth="1"/>
    <col min="21" max="22" width="8.7109375" style="51" bestFit="1" customWidth="1"/>
    <col min="23" max="23" width="8.85546875" style="51" bestFit="1" customWidth="1"/>
    <col min="24" max="24" width="6.28515625" style="51" hidden="1" customWidth="1"/>
    <col min="25" max="36" width="3.7109375" style="71" customWidth="1"/>
    <col min="37" max="37" width="11" style="1" bestFit="1" customWidth="1"/>
    <col min="38" max="43" width="9.140625" style="1"/>
    <col min="44" max="50" width="9.140625" style="1" customWidth="1"/>
    <col min="51" max="16384" width="9.140625" style="1"/>
  </cols>
  <sheetData>
    <row r="1" spans="1:1408" ht="69" customHeight="1" x14ac:dyDescent="0.25">
      <c r="W1" s="133" t="s">
        <v>141</v>
      </c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1408" ht="61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188" t="s">
        <v>124</v>
      </c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</row>
    <row r="3" spans="1:1408" s="3" customFormat="1" ht="23.25" customHeight="1" x14ac:dyDescent="0.25">
      <c r="A3" s="205" t="s">
        <v>117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7"/>
      <c r="AK3" s="4"/>
    </row>
    <row r="4" spans="1:1408" s="6" customFormat="1" ht="44.25" customHeight="1" x14ac:dyDescent="0.25">
      <c r="A4" s="143" t="s">
        <v>0</v>
      </c>
      <c r="B4" s="143" t="s">
        <v>12</v>
      </c>
      <c r="C4" s="143" t="s">
        <v>33</v>
      </c>
      <c r="D4" s="143" t="s">
        <v>86</v>
      </c>
      <c r="E4" s="143" t="s">
        <v>1</v>
      </c>
      <c r="F4" s="143" t="s">
        <v>2</v>
      </c>
      <c r="G4" s="149" t="s">
        <v>3</v>
      </c>
      <c r="H4" s="196" t="s">
        <v>4</v>
      </c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8"/>
      <c r="Y4" s="159" t="s">
        <v>5</v>
      </c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1"/>
      <c r="AK4" s="5"/>
    </row>
    <row r="5" spans="1:1408" s="7" customFormat="1" ht="137.25" hidden="1" customHeight="1" x14ac:dyDescent="0.25">
      <c r="A5" s="155"/>
      <c r="B5" s="155"/>
      <c r="C5" s="155"/>
      <c r="D5" s="155"/>
      <c r="E5" s="155"/>
      <c r="F5" s="155"/>
      <c r="G5" s="150"/>
      <c r="H5" s="199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1"/>
      <c r="Y5" s="162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4"/>
    </row>
    <row r="6" spans="1:1408" s="3" customFormat="1" x14ac:dyDescent="0.25">
      <c r="A6" s="155"/>
      <c r="B6" s="155"/>
      <c r="C6" s="155"/>
      <c r="D6" s="155"/>
      <c r="E6" s="155"/>
      <c r="F6" s="155"/>
      <c r="G6" s="150"/>
      <c r="H6" s="202" t="s">
        <v>29</v>
      </c>
      <c r="I6" s="192" t="s">
        <v>88</v>
      </c>
      <c r="J6" s="193"/>
      <c r="K6" s="193"/>
      <c r="L6" s="193"/>
      <c r="M6" s="193"/>
      <c r="N6" s="193"/>
      <c r="O6" s="192" t="s">
        <v>91</v>
      </c>
      <c r="P6" s="193"/>
      <c r="Q6" s="193"/>
      <c r="R6" s="193"/>
      <c r="S6" s="193"/>
      <c r="T6" s="192" t="s">
        <v>115</v>
      </c>
      <c r="U6" s="193"/>
      <c r="V6" s="193"/>
      <c r="W6" s="193"/>
      <c r="X6" s="193"/>
      <c r="Y6" s="159" t="s">
        <v>88</v>
      </c>
      <c r="Z6" s="181"/>
      <c r="AA6" s="181"/>
      <c r="AB6" s="182"/>
      <c r="AC6" s="180" t="s">
        <v>91</v>
      </c>
      <c r="AD6" s="181"/>
      <c r="AE6" s="181"/>
      <c r="AF6" s="182"/>
      <c r="AG6" s="180" t="s">
        <v>116</v>
      </c>
      <c r="AH6" s="181"/>
      <c r="AI6" s="181"/>
      <c r="AJ6" s="182"/>
      <c r="AK6" s="8"/>
    </row>
    <row r="7" spans="1:1408" s="3" customFormat="1" ht="12.75" customHeight="1" x14ac:dyDescent="0.25">
      <c r="A7" s="155"/>
      <c r="B7" s="155"/>
      <c r="C7" s="155"/>
      <c r="D7" s="155"/>
      <c r="E7" s="155"/>
      <c r="F7" s="155"/>
      <c r="G7" s="150"/>
      <c r="H7" s="203"/>
      <c r="I7" s="194"/>
      <c r="J7" s="195"/>
      <c r="K7" s="195"/>
      <c r="L7" s="195"/>
      <c r="M7" s="195"/>
      <c r="N7" s="195"/>
      <c r="O7" s="194"/>
      <c r="P7" s="195"/>
      <c r="Q7" s="195"/>
      <c r="R7" s="195"/>
      <c r="S7" s="195"/>
      <c r="T7" s="194"/>
      <c r="U7" s="195"/>
      <c r="V7" s="195"/>
      <c r="W7" s="195"/>
      <c r="X7" s="195"/>
      <c r="Y7" s="162"/>
      <c r="Z7" s="163"/>
      <c r="AA7" s="163"/>
      <c r="AB7" s="164"/>
      <c r="AC7" s="162"/>
      <c r="AD7" s="163"/>
      <c r="AE7" s="163"/>
      <c r="AF7" s="164"/>
      <c r="AG7" s="162"/>
      <c r="AH7" s="163"/>
      <c r="AI7" s="163"/>
      <c r="AJ7" s="164"/>
      <c r="AK7" s="8"/>
    </row>
    <row r="8" spans="1:1408" s="3" customFormat="1" ht="98.25" customHeight="1" x14ac:dyDescent="0.25">
      <c r="A8" s="145"/>
      <c r="B8" s="145"/>
      <c r="C8" s="145"/>
      <c r="D8" s="145"/>
      <c r="E8" s="145"/>
      <c r="F8" s="145"/>
      <c r="G8" s="151"/>
      <c r="H8" s="204"/>
      <c r="I8" s="9" t="s">
        <v>29</v>
      </c>
      <c r="J8" s="10" t="s">
        <v>11</v>
      </c>
      <c r="K8" s="10" t="s">
        <v>10</v>
      </c>
      <c r="L8" s="10" t="s">
        <v>13</v>
      </c>
      <c r="M8" s="10" t="s">
        <v>57</v>
      </c>
      <c r="N8" s="10" t="s">
        <v>9</v>
      </c>
      <c r="O8" s="9" t="s">
        <v>29</v>
      </c>
      <c r="P8" s="10" t="s">
        <v>11</v>
      </c>
      <c r="Q8" s="10" t="s">
        <v>10</v>
      </c>
      <c r="R8" s="10" t="s">
        <v>13</v>
      </c>
      <c r="S8" s="10" t="s">
        <v>9</v>
      </c>
      <c r="T8" s="9" t="s">
        <v>29</v>
      </c>
      <c r="U8" s="10" t="s">
        <v>11</v>
      </c>
      <c r="V8" s="10" t="s">
        <v>10</v>
      </c>
      <c r="W8" s="10" t="s">
        <v>13</v>
      </c>
      <c r="X8" s="10" t="s">
        <v>9</v>
      </c>
      <c r="Y8" s="11">
        <v>1</v>
      </c>
      <c r="Z8" s="11">
        <v>2</v>
      </c>
      <c r="AA8" s="11">
        <v>3</v>
      </c>
      <c r="AB8" s="11">
        <v>4</v>
      </c>
      <c r="AC8" s="11">
        <v>1</v>
      </c>
      <c r="AD8" s="11">
        <v>2</v>
      </c>
      <c r="AE8" s="11">
        <v>3</v>
      </c>
      <c r="AF8" s="11">
        <v>4</v>
      </c>
      <c r="AG8" s="11">
        <v>1</v>
      </c>
      <c r="AH8" s="11">
        <v>2</v>
      </c>
      <c r="AI8" s="11">
        <v>3</v>
      </c>
      <c r="AJ8" s="11">
        <v>4</v>
      </c>
      <c r="AK8" s="8"/>
    </row>
    <row r="9" spans="1:1408" s="6" customFormat="1" ht="23.2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  <c r="T9" s="7">
        <v>20</v>
      </c>
      <c r="U9" s="7">
        <v>21</v>
      </c>
      <c r="V9" s="7">
        <v>22</v>
      </c>
      <c r="W9" s="7">
        <v>23</v>
      </c>
      <c r="X9" s="7">
        <v>24</v>
      </c>
      <c r="Y9" s="7">
        <v>25</v>
      </c>
      <c r="Z9" s="7">
        <v>26</v>
      </c>
      <c r="AA9" s="7">
        <v>27</v>
      </c>
      <c r="AB9" s="7">
        <v>28</v>
      </c>
      <c r="AC9" s="7">
        <v>29</v>
      </c>
      <c r="AD9" s="7">
        <v>30</v>
      </c>
      <c r="AE9" s="7">
        <v>31</v>
      </c>
      <c r="AF9" s="7">
        <v>32</v>
      </c>
      <c r="AG9" s="7">
        <v>33</v>
      </c>
      <c r="AH9" s="7">
        <v>34</v>
      </c>
      <c r="AI9" s="7">
        <v>35</v>
      </c>
      <c r="AJ9" s="7">
        <v>36</v>
      </c>
      <c r="AK9" s="5"/>
    </row>
    <row r="10" spans="1:1408" s="57" customFormat="1" ht="27.75" customHeight="1" x14ac:dyDescent="0.25">
      <c r="A10" s="152" t="s">
        <v>58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4"/>
      <c r="AK10" s="55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  <c r="IW10" s="56"/>
      <c r="IX10" s="56"/>
      <c r="IY10" s="56"/>
      <c r="IZ10" s="56"/>
      <c r="JA10" s="56"/>
      <c r="JB10" s="56"/>
      <c r="JC10" s="56"/>
      <c r="JD10" s="56"/>
      <c r="JE10" s="56"/>
      <c r="JF10" s="56"/>
      <c r="JG10" s="56"/>
      <c r="JH10" s="56"/>
      <c r="JI10" s="56"/>
      <c r="JJ10" s="56"/>
      <c r="JK10" s="56"/>
      <c r="JL10" s="56"/>
      <c r="JM10" s="56"/>
      <c r="JN10" s="56"/>
      <c r="JO10" s="56"/>
      <c r="JP10" s="56"/>
      <c r="JQ10" s="56"/>
      <c r="JR10" s="56"/>
      <c r="JS10" s="56"/>
      <c r="JT10" s="56"/>
      <c r="JU10" s="56"/>
      <c r="JV10" s="56"/>
      <c r="JW10" s="56"/>
      <c r="JX10" s="56"/>
      <c r="JY10" s="56"/>
      <c r="JZ10" s="56"/>
      <c r="KA10" s="56"/>
      <c r="KB10" s="56"/>
      <c r="KC10" s="56"/>
      <c r="KD10" s="56"/>
      <c r="KE10" s="56"/>
      <c r="KF10" s="56"/>
      <c r="KG10" s="56"/>
      <c r="KH10" s="56"/>
      <c r="KI10" s="56"/>
      <c r="KJ10" s="56"/>
      <c r="KK10" s="56"/>
      <c r="KL10" s="56"/>
      <c r="KM10" s="56"/>
      <c r="KN10" s="56"/>
      <c r="KO10" s="56"/>
      <c r="KP10" s="56"/>
      <c r="KQ10" s="56"/>
      <c r="KR10" s="56"/>
      <c r="KS10" s="56"/>
      <c r="KT10" s="56"/>
      <c r="KU10" s="56"/>
      <c r="KV10" s="56"/>
      <c r="KW10" s="56"/>
      <c r="KX10" s="56"/>
      <c r="KY10" s="56"/>
      <c r="KZ10" s="56"/>
      <c r="LA10" s="56"/>
      <c r="LB10" s="56"/>
      <c r="LC10" s="56"/>
      <c r="LD10" s="56"/>
      <c r="LE10" s="56"/>
      <c r="LF10" s="56"/>
      <c r="LG10" s="56"/>
      <c r="LH10" s="56"/>
      <c r="LI10" s="56"/>
      <c r="LJ10" s="56"/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56"/>
      <c r="ND10" s="56"/>
      <c r="NE10" s="56"/>
      <c r="NF10" s="56"/>
      <c r="NG10" s="56"/>
      <c r="NH10" s="56"/>
      <c r="NI10" s="56"/>
      <c r="NJ10" s="56"/>
      <c r="NK10" s="56"/>
      <c r="NL10" s="56"/>
      <c r="NM10" s="56"/>
      <c r="NN10" s="56"/>
      <c r="NO10" s="56"/>
      <c r="NP10" s="56"/>
      <c r="NQ10" s="56"/>
      <c r="NR10" s="56"/>
      <c r="NS10" s="56"/>
      <c r="NT10" s="56"/>
      <c r="NU10" s="56"/>
      <c r="NV10" s="56"/>
      <c r="NW10" s="56"/>
      <c r="NX10" s="56"/>
      <c r="NY10" s="56"/>
      <c r="NZ10" s="56"/>
      <c r="OA10" s="56"/>
      <c r="OB10" s="56"/>
      <c r="OC10" s="56"/>
      <c r="OD10" s="56"/>
      <c r="OE10" s="56"/>
      <c r="OF10" s="56"/>
      <c r="OG10" s="56"/>
      <c r="OH10" s="56"/>
      <c r="OI10" s="56"/>
      <c r="OJ10" s="56"/>
      <c r="OK10" s="56"/>
      <c r="OL10" s="56"/>
      <c r="OM10" s="56"/>
      <c r="ON10" s="56"/>
      <c r="OO10" s="56"/>
      <c r="OP10" s="56"/>
      <c r="OQ10" s="56"/>
      <c r="OR10" s="56"/>
      <c r="OS10" s="56"/>
      <c r="OT10" s="56"/>
      <c r="OU10" s="56"/>
      <c r="OV10" s="56"/>
      <c r="OW10" s="56"/>
      <c r="OX10" s="56"/>
      <c r="OY10" s="56"/>
      <c r="OZ10" s="56"/>
      <c r="PA10" s="56"/>
      <c r="PB10" s="56"/>
      <c r="PC10" s="56"/>
      <c r="PD10" s="56"/>
      <c r="PE10" s="56"/>
      <c r="PF10" s="56"/>
      <c r="PG10" s="56"/>
      <c r="PH10" s="56"/>
      <c r="PI10" s="56"/>
      <c r="PJ10" s="56"/>
      <c r="PK10" s="56"/>
      <c r="PL10" s="56"/>
      <c r="PM10" s="56"/>
      <c r="PN10" s="56"/>
      <c r="PO10" s="56"/>
      <c r="PP10" s="56"/>
      <c r="PQ10" s="56"/>
      <c r="PR10" s="56"/>
      <c r="PS10" s="56"/>
      <c r="PT10" s="56"/>
      <c r="PU10" s="56"/>
      <c r="PV10" s="56"/>
      <c r="PW10" s="56"/>
      <c r="PX10" s="56"/>
      <c r="PY10" s="56"/>
      <c r="PZ10" s="56"/>
      <c r="QA10" s="56"/>
      <c r="QB10" s="56"/>
      <c r="QC10" s="56"/>
      <c r="QD10" s="56"/>
      <c r="QE10" s="56"/>
      <c r="QF10" s="56"/>
      <c r="QG10" s="56"/>
      <c r="QH10" s="56"/>
      <c r="QI10" s="56"/>
      <c r="QJ10" s="56"/>
      <c r="QK10" s="56"/>
      <c r="QL10" s="56"/>
      <c r="QM10" s="56"/>
      <c r="QN10" s="56"/>
      <c r="QO10" s="56"/>
      <c r="QP10" s="56"/>
      <c r="QQ10" s="56"/>
      <c r="QR10" s="56"/>
      <c r="QS10" s="56"/>
      <c r="QT10" s="56"/>
      <c r="QU10" s="56"/>
      <c r="QV10" s="56"/>
      <c r="QW10" s="56"/>
      <c r="QX10" s="56"/>
      <c r="QY10" s="56"/>
      <c r="QZ10" s="56"/>
      <c r="RA10" s="56"/>
      <c r="RB10" s="56"/>
      <c r="RC10" s="56"/>
      <c r="RD10" s="56"/>
      <c r="RE10" s="56"/>
      <c r="RF10" s="56"/>
      <c r="RG10" s="56"/>
      <c r="RH10" s="56"/>
      <c r="RI10" s="56"/>
      <c r="RJ10" s="56"/>
      <c r="RK10" s="56"/>
      <c r="RL10" s="56"/>
      <c r="RM10" s="56"/>
      <c r="RN10" s="56"/>
      <c r="RO10" s="56"/>
      <c r="RP10" s="56"/>
      <c r="RQ10" s="56"/>
      <c r="RR10" s="56"/>
      <c r="RS10" s="56"/>
      <c r="RT10" s="56"/>
      <c r="RU10" s="56"/>
      <c r="RV10" s="56"/>
      <c r="RW10" s="56"/>
      <c r="RX10" s="56"/>
      <c r="RY10" s="56"/>
      <c r="RZ10" s="56"/>
      <c r="SA10" s="56"/>
      <c r="SB10" s="56"/>
      <c r="SC10" s="56"/>
      <c r="SD10" s="56"/>
      <c r="SE10" s="56"/>
      <c r="SF10" s="56"/>
      <c r="SG10" s="56"/>
      <c r="SH10" s="56"/>
      <c r="SI10" s="56"/>
      <c r="SJ10" s="56"/>
      <c r="SK10" s="56"/>
      <c r="SL10" s="56"/>
      <c r="SM10" s="56"/>
      <c r="SN10" s="56"/>
      <c r="SO10" s="56"/>
      <c r="SP10" s="56"/>
      <c r="SQ10" s="56"/>
      <c r="SR10" s="56"/>
      <c r="SS10" s="56"/>
      <c r="ST10" s="56"/>
      <c r="SU10" s="56"/>
      <c r="SV10" s="56"/>
      <c r="SW10" s="56"/>
      <c r="SX10" s="56"/>
      <c r="SY10" s="56"/>
      <c r="SZ10" s="56"/>
      <c r="TA10" s="56"/>
      <c r="TB10" s="56"/>
      <c r="TC10" s="56"/>
      <c r="TD10" s="56"/>
      <c r="TE10" s="56"/>
      <c r="TF10" s="56"/>
      <c r="TG10" s="56"/>
      <c r="TH10" s="56"/>
      <c r="TI10" s="56"/>
      <c r="TJ10" s="56"/>
      <c r="TK10" s="56"/>
      <c r="TL10" s="56"/>
      <c r="TM10" s="56"/>
      <c r="TN10" s="56"/>
      <c r="TO10" s="56"/>
      <c r="TP10" s="56"/>
      <c r="TQ10" s="56"/>
      <c r="TR10" s="56"/>
      <c r="TS10" s="56"/>
      <c r="TT10" s="56"/>
      <c r="TU10" s="56"/>
      <c r="TV10" s="56"/>
      <c r="TW10" s="56"/>
      <c r="TX10" s="56"/>
      <c r="TY10" s="56"/>
      <c r="TZ10" s="56"/>
      <c r="UA10" s="56"/>
      <c r="UB10" s="56"/>
      <c r="UC10" s="56"/>
      <c r="UD10" s="56"/>
      <c r="UE10" s="56"/>
      <c r="UF10" s="56"/>
      <c r="UG10" s="56"/>
      <c r="UH10" s="56"/>
      <c r="UI10" s="56"/>
      <c r="UJ10" s="56"/>
      <c r="UK10" s="56"/>
      <c r="UL10" s="56"/>
      <c r="UM10" s="56"/>
      <c r="UN10" s="56"/>
      <c r="UO10" s="56"/>
      <c r="UP10" s="56"/>
      <c r="UQ10" s="56"/>
      <c r="UR10" s="56"/>
      <c r="US10" s="56"/>
      <c r="UT10" s="56"/>
      <c r="UU10" s="56"/>
      <c r="UV10" s="56"/>
      <c r="UW10" s="56"/>
      <c r="UX10" s="56"/>
      <c r="UY10" s="56"/>
      <c r="UZ10" s="56"/>
      <c r="VA10" s="56"/>
      <c r="VB10" s="56"/>
      <c r="VC10" s="56"/>
      <c r="VD10" s="56"/>
      <c r="VE10" s="56"/>
      <c r="VF10" s="56"/>
      <c r="VG10" s="56"/>
      <c r="VH10" s="56"/>
      <c r="VI10" s="56"/>
      <c r="VJ10" s="56"/>
      <c r="VK10" s="56"/>
      <c r="VL10" s="56"/>
      <c r="VM10" s="56"/>
      <c r="VN10" s="56"/>
      <c r="VO10" s="56"/>
      <c r="VP10" s="56"/>
      <c r="VQ10" s="56"/>
      <c r="VR10" s="56"/>
      <c r="VS10" s="56"/>
      <c r="VT10" s="56"/>
      <c r="VU10" s="56"/>
      <c r="VV10" s="56"/>
      <c r="VW10" s="56"/>
      <c r="VX10" s="56"/>
      <c r="VY10" s="56"/>
      <c r="VZ10" s="56"/>
      <c r="WA10" s="56"/>
      <c r="WB10" s="56"/>
      <c r="WC10" s="56"/>
      <c r="WD10" s="56"/>
      <c r="WE10" s="56"/>
      <c r="WF10" s="56"/>
      <c r="WG10" s="56"/>
      <c r="WH10" s="56"/>
      <c r="WI10" s="56"/>
      <c r="WJ10" s="56"/>
      <c r="WK10" s="56"/>
      <c r="WL10" s="56"/>
      <c r="WM10" s="56"/>
      <c r="WN10" s="56"/>
      <c r="WO10" s="56"/>
      <c r="WP10" s="56"/>
      <c r="WQ10" s="56"/>
      <c r="WR10" s="56"/>
      <c r="WS10" s="56"/>
      <c r="WT10" s="56"/>
      <c r="WU10" s="56"/>
      <c r="WV10" s="56"/>
      <c r="WW10" s="56"/>
      <c r="WX10" s="56"/>
      <c r="WY10" s="56"/>
      <c r="WZ10" s="56"/>
      <c r="XA10" s="56"/>
      <c r="XB10" s="56"/>
      <c r="XC10" s="56"/>
      <c r="XD10" s="56"/>
      <c r="XE10" s="56"/>
      <c r="XF10" s="56"/>
      <c r="XG10" s="56"/>
      <c r="XH10" s="56"/>
      <c r="XI10" s="56"/>
      <c r="XJ10" s="56"/>
      <c r="XK10" s="56"/>
      <c r="XL10" s="56"/>
      <c r="XM10" s="56"/>
      <c r="XN10" s="56"/>
      <c r="XO10" s="56"/>
      <c r="XP10" s="56"/>
      <c r="XQ10" s="56"/>
      <c r="XR10" s="56"/>
      <c r="XS10" s="56"/>
      <c r="XT10" s="56"/>
      <c r="XU10" s="56"/>
      <c r="XV10" s="56"/>
      <c r="XW10" s="56"/>
      <c r="XX10" s="56"/>
      <c r="XY10" s="56"/>
      <c r="XZ10" s="56"/>
      <c r="YA10" s="56"/>
      <c r="YB10" s="56"/>
      <c r="YC10" s="56"/>
      <c r="YD10" s="56"/>
      <c r="YE10" s="56"/>
      <c r="YF10" s="56"/>
      <c r="YG10" s="56"/>
      <c r="YH10" s="56"/>
      <c r="YI10" s="56"/>
      <c r="YJ10" s="56"/>
      <c r="YK10" s="56"/>
      <c r="YL10" s="56"/>
      <c r="YM10" s="56"/>
      <c r="YN10" s="56"/>
      <c r="YO10" s="56"/>
      <c r="YP10" s="56"/>
      <c r="YQ10" s="56"/>
      <c r="YR10" s="56"/>
      <c r="YS10" s="56"/>
      <c r="YT10" s="56"/>
      <c r="YU10" s="56"/>
      <c r="YV10" s="56"/>
      <c r="YW10" s="56"/>
      <c r="YX10" s="56"/>
      <c r="YY10" s="56"/>
      <c r="YZ10" s="56"/>
      <c r="ZA10" s="56"/>
      <c r="ZB10" s="56"/>
      <c r="ZC10" s="56"/>
      <c r="ZD10" s="56"/>
      <c r="ZE10" s="56"/>
      <c r="ZF10" s="56"/>
      <c r="ZG10" s="56"/>
      <c r="ZH10" s="56"/>
      <c r="ZI10" s="56"/>
      <c r="ZJ10" s="56"/>
      <c r="ZK10" s="56"/>
      <c r="ZL10" s="56"/>
      <c r="ZM10" s="56"/>
      <c r="ZN10" s="56"/>
      <c r="ZO10" s="56"/>
      <c r="ZP10" s="56"/>
      <c r="ZQ10" s="56"/>
      <c r="ZR10" s="56"/>
      <c r="ZS10" s="56"/>
      <c r="ZT10" s="56"/>
      <c r="ZU10" s="56"/>
      <c r="ZV10" s="56"/>
      <c r="ZW10" s="56"/>
      <c r="ZX10" s="56"/>
      <c r="ZY10" s="56"/>
      <c r="ZZ10" s="56"/>
      <c r="AAA10" s="56"/>
      <c r="AAB10" s="56"/>
      <c r="AAC10" s="56"/>
      <c r="AAD10" s="56"/>
      <c r="AAE10" s="56"/>
      <c r="AAF10" s="56"/>
      <c r="AAG10" s="56"/>
      <c r="AAH10" s="56"/>
      <c r="AAI10" s="56"/>
      <c r="AAJ10" s="56"/>
      <c r="AAK10" s="56"/>
      <c r="AAL10" s="56"/>
      <c r="AAM10" s="56"/>
      <c r="AAN10" s="56"/>
      <c r="AAO10" s="56"/>
      <c r="AAP10" s="56"/>
      <c r="AAQ10" s="56"/>
      <c r="AAR10" s="56"/>
      <c r="AAS10" s="56"/>
      <c r="AAT10" s="56"/>
      <c r="AAU10" s="56"/>
      <c r="AAV10" s="56"/>
      <c r="AAW10" s="56"/>
      <c r="AAX10" s="56"/>
      <c r="AAY10" s="56"/>
      <c r="AAZ10" s="56"/>
      <c r="ABA10" s="56"/>
      <c r="ABB10" s="56"/>
      <c r="ABC10" s="56"/>
      <c r="ABD10" s="56"/>
      <c r="ABE10" s="56"/>
      <c r="ABF10" s="56"/>
      <c r="ABG10" s="56"/>
      <c r="ABH10" s="56"/>
      <c r="ABI10" s="56"/>
      <c r="ABJ10" s="56"/>
      <c r="ABK10" s="56"/>
      <c r="ABL10" s="56"/>
      <c r="ABM10" s="56"/>
      <c r="ABN10" s="56"/>
      <c r="ABO10" s="56"/>
      <c r="ABP10" s="56"/>
      <c r="ABQ10" s="56"/>
      <c r="ABR10" s="56"/>
      <c r="ABS10" s="56"/>
      <c r="ABT10" s="56"/>
      <c r="ABU10" s="56"/>
      <c r="ABV10" s="56"/>
      <c r="ABW10" s="56"/>
      <c r="ABX10" s="56"/>
      <c r="ABY10" s="56"/>
      <c r="ABZ10" s="56"/>
      <c r="ACA10" s="56"/>
      <c r="ACB10" s="56"/>
      <c r="ACC10" s="56"/>
      <c r="ACD10" s="56"/>
      <c r="ACE10" s="56"/>
      <c r="ACF10" s="56"/>
      <c r="ACG10" s="56"/>
      <c r="ACH10" s="56"/>
      <c r="ACI10" s="56"/>
      <c r="ACJ10" s="56"/>
      <c r="ACK10" s="56"/>
      <c r="ACL10" s="56"/>
      <c r="ACM10" s="56"/>
      <c r="ACN10" s="56"/>
      <c r="ACO10" s="56"/>
      <c r="ACP10" s="56"/>
      <c r="ACQ10" s="56"/>
      <c r="ACR10" s="56"/>
      <c r="ACS10" s="56"/>
      <c r="ACT10" s="56"/>
      <c r="ACU10" s="56"/>
      <c r="ACV10" s="56"/>
      <c r="ACW10" s="56"/>
      <c r="ACX10" s="56"/>
      <c r="ACY10" s="56"/>
      <c r="ACZ10" s="56"/>
      <c r="ADA10" s="56"/>
      <c r="ADB10" s="56"/>
      <c r="ADC10" s="56"/>
      <c r="ADD10" s="56"/>
      <c r="ADE10" s="56"/>
      <c r="ADF10" s="56"/>
      <c r="ADG10" s="56"/>
      <c r="ADH10" s="56"/>
      <c r="ADI10" s="56"/>
      <c r="ADJ10" s="56"/>
      <c r="ADK10" s="56"/>
      <c r="ADL10" s="56"/>
      <c r="ADM10" s="56"/>
      <c r="ADN10" s="56"/>
      <c r="ADO10" s="56"/>
      <c r="ADP10" s="56"/>
      <c r="ADQ10" s="56"/>
      <c r="ADR10" s="56"/>
      <c r="ADS10" s="56"/>
      <c r="ADT10" s="56"/>
      <c r="ADU10" s="56"/>
      <c r="ADV10" s="56"/>
      <c r="ADW10" s="56"/>
      <c r="ADX10" s="56"/>
      <c r="ADY10" s="56"/>
      <c r="ADZ10" s="56"/>
      <c r="AEA10" s="56"/>
      <c r="AEB10" s="56"/>
      <c r="AEC10" s="56"/>
      <c r="AED10" s="56"/>
      <c r="AEE10" s="56"/>
      <c r="AEF10" s="56"/>
      <c r="AEG10" s="56"/>
      <c r="AEH10" s="56"/>
      <c r="AEI10" s="56"/>
      <c r="AEJ10" s="56"/>
      <c r="AEK10" s="56"/>
      <c r="AEL10" s="56"/>
      <c r="AEM10" s="56"/>
      <c r="AEN10" s="56"/>
      <c r="AEO10" s="56"/>
      <c r="AEP10" s="56"/>
      <c r="AEQ10" s="56"/>
      <c r="AER10" s="56"/>
      <c r="AES10" s="56"/>
      <c r="AET10" s="56"/>
      <c r="AEU10" s="56"/>
      <c r="AEV10" s="56"/>
      <c r="AEW10" s="56"/>
      <c r="AEX10" s="56"/>
      <c r="AEY10" s="56"/>
      <c r="AEZ10" s="56"/>
      <c r="AFA10" s="56"/>
      <c r="AFB10" s="56"/>
      <c r="AFC10" s="56"/>
      <c r="AFD10" s="56"/>
      <c r="AFE10" s="56"/>
      <c r="AFF10" s="56"/>
      <c r="AFG10" s="56"/>
      <c r="AFH10" s="56"/>
      <c r="AFI10" s="56"/>
      <c r="AFJ10" s="56"/>
      <c r="AFK10" s="56"/>
      <c r="AFL10" s="56"/>
      <c r="AFM10" s="56"/>
      <c r="AFN10" s="56"/>
      <c r="AFO10" s="56"/>
      <c r="AFP10" s="56"/>
      <c r="AFQ10" s="56"/>
      <c r="AFR10" s="56"/>
      <c r="AFS10" s="56"/>
      <c r="AFT10" s="56"/>
      <c r="AFU10" s="56"/>
      <c r="AFV10" s="56"/>
      <c r="AFW10" s="56"/>
      <c r="AFX10" s="56"/>
      <c r="AFY10" s="56"/>
      <c r="AFZ10" s="56"/>
      <c r="AGA10" s="56"/>
      <c r="AGB10" s="56"/>
      <c r="AGC10" s="56"/>
      <c r="AGD10" s="56"/>
      <c r="AGE10" s="56"/>
      <c r="AGF10" s="56"/>
      <c r="AGG10" s="56"/>
      <c r="AGH10" s="56"/>
      <c r="AGI10" s="56"/>
      <c r="AGJ10" s="56"/>
      <c r="AGK10" s="56"/>
      <c r="AGL10" s="56"/>
      <c r="AGM10" s="56"/>
      <c r="AGN10" s="56"/>
      <c r="AGO10" s="56"/>
      <c r="AGP10" s="56"/>
      <c r="AGQ10" s="56"/>
      <c r="AGR10" s="56"/>
      <c r="AGS10" s="56"/>
      <c r="AGT10" s="56"/>
      <c r="AGU10" s="56"/>
      <c r="AGV10" s="56"/>
      <c r="AGW10" s="56"/>
      <c r="AGX10" s="56"/>
      <c r="AGY10" s="56"/>
      <c r="AGZ10" s="56"/>
      <c r="AHA10" s="56"/>
      <c r="AHB10" s="56"/>
      <c r="AHC10" s="56"/>
      <c r="AHD10" s="56"/>
      <c r="AHE10" s="56"/>
      <c r="AHF10" s="56"/>
      <c r="AHG10" s="56"/>
      <c r="AHH10" s="56"/>
      <c r="AHI10" s="56"/>
      <c r="AHJ10" s="56"/>
      <c r="AHK10" s="56"/>
      <c r="AHL10" s="56"/>
      <c r="AHM10" s="56"/>
      <c r="AHN10" s="56"/>
      <c r="AHO10" s="56"/>
      <c r="AHP10" s="56"/>
      <c r="AHQ10" s="56"/>
      <c r="AHR10" s="56"/>
      <c r="AHS10" s="56"/>
      <c r="AHT10" s="56"/>
      <c r="AHU10" s="56"/>
      <c r="AHV10" s="56"/>
      <c r="AHW10" s="56"/>
      <c r="AHX10" s="56"/>
      <c r="AHY10" s="56"/>
      <c r="AHZ10" s="56"/>
      <c r="AIA10" s="56"/>
      <c r="AIB10" s="56"/>
      <c r="AIC10" s="56"/>
      <c r="AID10" s="56"/>
      <c r="AIE10" s="56"/>
      <c r="AIF10" s="56"/>
      <c r="AIG10" s="56"/>
      <c r="AIH10" s="56"/>
      <c r="AII10" s="56"/>
      <c r="AIJ10" s="56"/>
      <c r="AIK10" s="56"/>
      <c r="AIL10" s="56"/>
      <c r="AIM10" s="56"/>
      <c r="AIN10" s="56"/>
      <c r="AIO10" s="56"/>
      <c r="AIP10" s="56"/>
      <c r="AIQ10" s="56"/>
      <c r="AIR10" s="56"/>
      <c r="AIS10" s="56"/>
      <c r="AIT10" s="56"/>
      <c r="AIU10" s="56"/>
      <c r="AIV10" s="56"/>
      <c r="AIW10" s="56"/>
      <c r="AIX10" s="56"/>
      <c r="AIY10" s="56"/>
      <c r="AIZ10" s="56"/>
      <c r="AJA10" s="56"/>
      <c r="AJB10" s="56"/>
      <c r="AJC10" s="56"/>
      <c r="AJD10" s="56"/>
      <c r="AJE10" s="56"/>
      <c r="AJF10" s="56"/>
      <c r="AJG10" s="56"/>
      <c r="AJH10" s="56"/>
      <c r="AJI10" s="56"/>
      <c r="AJJ10" s="56"/>
      <c r="AJK10" s="56"/>
      <c r="AJL10" s="56"/>
      <c r="AJM10" s="56"/>
      <c r="AJN10" s="56"/>
      <c r="AJO10" s="56"/>
      <c r="AJP10" s="56"/>
      <c r="AJQ10" s="56"/>
      <c r="AJR10" s="56"/>
      <c r="AJS10" s="56"/>
      <c r="AJT10" s="56"/>
      <c r="AJU10" s="56"/>
      <c r="AJV10" s="56"/>
      <c r="AJW10" s="56"/>
      <c r="AJX10" s="56"/>
      <c r="AJY10" s="56"/>
      <c r="AJZ10" s="56"/>
      <c r="AKA10" s="56"/>
      <c r="AKB10" s="56"/>
      <c r="AKC10" s="56"/>
      <c r="AKD10" s="56"/>
      <c r="AKE10" s="56"/>
      <c r="AKF10" s="56"/>
      <c r="AKG10" s="56"/>
      <c r="AKH10" s="56"/>
      <c r="AKI10" s="56"/>
      <c r="AKJ10" s="56"/>
      <c r="AKK10" s="56"/>
      <c r="AKL10" s="56"/>
      <c r="AKM10" s="56"/>
      <c r="AKN10" s="56"/>
      <c r="AKO10" s="56"/>
      <c r="AKP10" s="56"/>
      <c r="AKQ10" s="56"/>
      <c r="AKR10" s="56"/>
      <c r="AKS10" s="56"/>
      <c r="AKT10" s="56"/>
      <c r="AKU10" s="56"/>
      <c r="AKV10" s="56"/>
      <c r="AKW10" s="56"/>
      <c r="AKX10" s="56"/>
      <c r="AKY10" s="56"/>
      <c r="AKZ10" s="56"/>
      <c r="ALA10" s="56"/>
      <c r="ALB10" s="56"/>
      <c r="ALC10" s="56"/>
      <c r="ALD10" s="56"/>
      <c r="ALE10" s="56"/>
      <c r="ALF10" s="56"/>
      <c r="ALG10" s="56"/>
      <c r="ALH10" s="56"/>
      <c r="ALI10" s="56"/>
      <c r="ALJ10" s="56"/>
      <c r="ALK10" s="56"/>
      <c r="ALL10" s="56"/>
      <c r="ALM10" s="56"/>
      <c r="ALN10" s="56"/>
      <c r="ALO10" s="56"/>
      <c r="ALP10" s="56"/>
      <c r="ALQ10" s="56"/>
      <c r="ALR10" s="56"/>
      <c r="ALS10" s="56"/>
      <c r="ALT10" s="56"/>
      <c r="ALU10" s="56"/>
      <c r="ALV10" s="56"/>
      <c r="ALW10" s="56"/>
      <c r="ALX10" s="56"/>
      <c r="ALY10" s="56"/>
      <c r="ALZ10" s="56"/>
      <c r="AMA10" s="56"/>
      <c r="AMB10" s="56"/>
      <c r="AMC10" s="56"/>
      <c r="AMD10" s="56"/>
      <c r="AME10" s="56"/>
      <c r="AMF10" s="56"/>
      <c r="AMG10" s="56"/>
      <c r="AMH10" s="56"/>
      <c r="AMI10" s="56"/>
      <c r="AMJ10" s="56"/>
      <c r="AMK10" s="56"/>
      <c r="AML10" s="56"/>
      <c r="AMM10" s="56"/>
      <c r="AMN10" s="56"/>
      <c r="AMO10" s="56"/>
      <c r="AMP10" s="56"/>
      <c r="AMQ10" s="56"/>
      <c r="AMR10" s="56"/>
      <c r="AMS10" s="56"/>
      <c r="AMT10" s="56"/>
      <c r="AMU10" s="56"/>
      <c r="AMV10" s="56"/>
      <c r="AMW10" s="56"/>
      <c r="AMX10" s="56"/>
      <c r="AMY10" s="56"/>
      <c r="AMZ10" s="56"/>
      <c r="ANA10" s="56"/>
      <c r="ANB10" s="56"/>
      <c r="ANC10" s="56"/>
      <c r="AND10" s="56"/>
      <c r="ANE10" s="56"/>
      <c r="ANF10" s="56"/>
      <c r="ANG10" s="56"/>
      <c r="ANH10" s="56"/>
      <c r="ANI10" s="56"/>
      <c r="ANJ10" s="56"/>
      <c r="ANK10" s="56"/>
      <c r="ANL10" s="56"/>
      <c r="ANM10" s="56"/>
      <c r="ANN10" s="56"/>
      <c r="ANO10" s="56"/>
      <c r="ANP10" s="56"/>
      <c r="ANQ10" s="56"/>
      <c r="ANR10" s="56"/>
      <c r="ANS10" s="56"/>
      <c r="ANT10" s="56"/>
      <c r="ANU10" s="56"/>
      <c r="ANV10" s="56"/>
      <c r="ANW10" s="56"/>
      <c r="ANX10" s="56"/>
      <c r="ANY10" s="56"/>
      <c r="ANZ10" s="56"/>
      <c r="AOA10" s="56"/>
      <c r="AOB10" s="56"/>
      <c r="AOC10" s="56"/>
      <c r="AOD10" s="56"/>
      <c r="AOE10" s="56"/>
      <c r="AOF10" s="56"/>
      <c r="AOG10" s="56"/>
      <c r="AOH10" s="56"/>
      <c r="AOI10" s="56"/>
      <c r="AOJ10" s="56"/>
      <c r="AOK10" s="56"/>
      <c r="AOL10" s="56"/>
      <c r="AOM10" s="56"/>
      <c r="AON10" s="56"/>
      <c r="AOO10" s="56"/>
      <c r="AOP10" s="56"/>
      <c r="AOQ10" s="56"/>
      <c r="AOR10" s="56"/>
      <c r="AOS10" s="56"/>
      <c r="AOT10" s="56"/>
      <c r="AOU10" s="56"/>
      <c r="AOV10" s="56"/>
      <c r="AOW10" s="56"/>
      <c r="AOX10" s="56"/>
      <c r="AOY10" s="56"/>
      <c r="AOZ10" s="56"/>
      <c r="APA10" s="56"/>
      <c r="APB10" s="56"/>
      <c r="APC10" s="56"/>
      <c r="APD10" s="56"/>
      <c r="APE10" s="56"/>
      <c r="APF10" s="56"/>
      <c r="APG10" s="56"/>
      <c r="APH10" s="56"/>
      <c r="API10" s="56"/>
      <c r="APJ10" s="56"/>
      <c r="APK10" s="56"/>
      <c r="APL10" s="56"/>
      <c r="APM10" s="56"/>
      <c r="APN10" s="56"/>
      <c r="APO10" s="56"/>
      <c r="APP10" s="56"/>
      <c r="APQ10" s="56"/>
      <c r="APR10" s="56"/>
      <c r="APS10" s="56"/>
      <c r="APT10" s="56"/>
      <c r="APU10" s="56"/>
      <c r="APV10" s="56"/>
      <c r="APW10" s="56"/>
      <c r="APX10" s="56"/>
      <c r="APY10" s="56"/>
      <c r="APZ10" s="56"/>
      <c r="AQA10" s="56"/>
      <c r="AQB10" s="56"/>
      <c r="AQC10" s="56"/>
      <c r="AQD10" s="56"/>
      <c r="AQE10" s="56"/>
      <c r="AQF10" s="56"/>
      <c r="AQG10" s="56"/>
      <c r="AQH10" s="56"/>
      <c r="AQI10" s="56"/>
      <c r="AQJ10" s="56"/>
      <c r="AQK10" s="56"/>
      <c r="AQL10" s="56"/>
      <c r="AQM10" s="56"/>
      <c r="AQN10" s="56"/>
      <c r="AQO10" s="56"/>
      <c r="AQP10" s="56"/>
      <c r="AQQ10" s="56"/>
      <c r="AQR10" s="56"/>
      <c r="AQS10" s="56"/>
      <c r="AQT10" s="56"/>
      <c r="AQU10" s="56"/>
      <c r="AQV10" s="56"/>
      <c r="AQW10" s="56"/>
      <c r="AQX10" s="56"/>
      <c r="AQY10" s="56"/>
      <c r="AQZ10" s="56"/>
      <c r="ARA10" s="56"/>
      <c r="ARB10" s="56"/>
      <c r="ARC10" s="56"/>
      <c r="ARD10" s="56"/>
      <c r="ARE10" s="56"/>
      <c r="ARF10" s="56"/>
      <c r="ARG10" s="56"/>
      <c r="ARH10" s="56"/>
      <c r="ARI10" s="56"/>
      <c r="ARJ10" s="56"/>
      <c r="ARK10" s="56"/>
      <c r="ARL10" s="56"/>
      <c r="ARM10" s="56"/>
      <c r="ARN10" s="56"/>
      <c r="ARO10" s="56"/>
      <c r="ARP10" s="56"/>
      <c r="ARQ10" s="56"/>
      <c r="ARR10" s="56"/>
      <c r="ARS10" s="56"/>
      <c r="ART10" s="56"/>
      <c r="ARU10" s="56"/>
      <c r="ARV10" s="56"/>
      <c r="ARW10" s="56"/>
      <c r="ARX10" s="56"/>
      <c r="ARY10" s="56"/>
      <c r="ARZ10" s="56"/>
      <c r="ASA10" s="56"/>
      <c r="ASB10" s="56"/>
      <c r="ASC10" s="56"/>
      <c r="ASD10" s="56"/>
      <c r="ASE10" s="56"/>
      <c r="ASF10" s="56"/>
      <c r="ASG10" s="56"/>
      <c r="ASH10" s="56"/>
      <c r="ASI10" s="56"/>
      <c r="ASJ10" s="56"/>
      <c r="ASK10" s="56"/>
      <c r="ASL10" s="56"/>
      <c r="ASM10" s="56"/>
      <c r="ASN10" s="56"/>
      <c r="ASO10" s="56"/>
      <c r="ASP10" s="56"/>
      <c r="ASQ10" s="56"/>
      <c r="ASR10" s="56"/>
      <c r="ASS10" s="56"/>
      <c r="AST10" s="56"/>
      <c r="ASU10" s="56"/>
      <c r="ASV10" s="56"/>
      <c r="ASW10" s="56"/>
      <c r="ASX10" s="56"/>
      <c r="ASY10" s="56"/>
      <c r="ASZ10" s="56"/>
      <c r="ATA10" s="56"/>
      <c r="ATB10" s="56"/>
      <c r="ATC10" s="56"/>
      <c r="ATD10" s="56"/>
      <c r="ATE10" s="56"/>
      <c r="ATF10" s="56"/>
      <c r="ATG10" s="56"/>
      <c r="ATH10" s="56"/>
      <c r="ATI10" s="56"/>
      <c r="ATJ10" s="56"/>
      <c r="ATK10" s="56"/>
      <c r="ATL10" s="56"/>
      <c r="ATM10" s="56"/>
      <c r="ATN10" s="56"/>
      <c r="ATO10" s="56"/>
      <c r="ATP10" s="56"/>
      <c r="ATQ10" s="56"/>
      <c r="ATR10" s="56"/>
      <c r="ATS10" s="56"/>
      <c r="ATT10" s="56"/>
      <c r="ATU10" s="56"/>
      <c r="ATV10" s="56"/>
      <c r="ATW10" s="56"/>
      <c r="ATX10" s="56"/>
      <c r="ATY10" s="56"/>
      <c r="ATZ10" s="56"/>
      <c r="AUA10" s="56"/>
      <c r="AUB10" s="56"/>
      <c r="AUC10" s="56"/>
      <c r="AUD10" s="56"/>
      <c r="AUE10" s="56"/>
      <c r="AUF10" s="56"/>
      <c r="AUG10" s="56"/>
      <c r="AUH10" s="56"/>
      <c r="AUI10" s="56"/>
      <c r="AUJ10" s="56"/>
      <c r="AUK10" s="56"/>
      <c r="AUL10" s="56"/>
      <c r="AUM10" s="56"/>
      <c r="AUN10" s="56"/>
      <c r="AUO10" s="56"/>
      <c r="AUP10" s="56"/>
      <c r="AUQ10" s="56"/>
      <c r="AUR10" s="56"/>
      <c r="AUS10" s="56"/>
      <c r="AUT10" s="56"/>
      <c r="AUU10" s="56"/>
      <c r="AUV10" s="56"/>
      <c r="AUW10" s="56"/>
      <c r="AUX10" s="56"/>
      <c r="AUY10" s="56"/>
      <c r="AUZ10" s="56"/>
      <c r="AVA10" s="56"/>
      <c r="AVB10" s="56"/>
      <c r="AVC10" s="56"/>
      <c r="AVD10" s="56"/>
      <c r="AVE10" s="56"/>
      <c r="AVF10" s="56"/>
      <c r="AVG10" s="56"/>
      <c r="AVH10" s="56"/>
      <c r="AVI10" s="56"/>
      <c r="AVJ10" s="56"/>
      <c r="AVK10" s="56"/>
      <c r="AVL10" s="56"/>
      <c r="AVM10" s="56"/>
      <c r="AVN10" s="56"/>
      <c r="AVO10" s="56"/>
      <c r="AVP10" s="56"/>
      <c r="AVQ10" s="56"/>
      <c r="AVR10" s="56"/>
      <c r="AVS10" s="56"/>
      <c r="AVT10" s="56"/>
      <c r="AVU10" s="56"/>
      <c r="AVV10" s="56"/>
      <c r="AVW10" s="56"/>
      <c r="AVX10" s="56"/>
      <c r="AVY10" s="56"/>
      <c r="AVZ10" s="56"/>
      <c r="AWA10" s="56"/>
      <c r="AWB10" s="56"/>
      <c r="AWC10" s="56"/>
      <c r="AWD10" s="56"/>
      <c r="AWE10" s="56"/>
      <c r="AWF10" s="56"/>
      <c r="AWG10" s="56"/>
      <c r="AWH10" s="56"/>
      <c r="AWI10" s="56"/>
      <c r="AWJ10" s="56"/>
      <c r="AWK10" s="56"/>
      <c r="AWL10" s="56"/>
      <c r="AWM10" s="56"/>
      <c r="AWN10" s="56"/>
      <c r="AWO10" s="56"/>
      <c r="AWP10" s="56"/>
      <c r="AWQ10" s="56"/>
      <c r="AWR10" s="56"/>
      <c r="AWS10" s="56"/>
      <c r="AWT10" s="56"/>
      <c r="AWU10" s="56"/>
      <c r="AWV10" s="56"/>
      <c r="AWW10" s="56"/>
      <c r="AWX10" s="56"/>
      <c r="AWY10" s="56"/>
      <c r="AWZ10" s="56"/>
      <c r="AXA10" s="56"/>
      <c r="AXB10" s="56"/>
      <c r="AXC10" s="56"/>
      <c r="AXD10" s="56"/>
      <c r="AXE10" s="56"/>
      <c r="AXF10" s="56"/>
      <c r="AXG10" s="56"/>
      <c r="AXH10" s="56"/>
      <c r="AXI10" s="56"/>
      <c r="AXJ10" s="56"/>
      <c r="AXK10" s="56"/>
      <c r="AXL10" s="56"/>
      <c r="AXM10" s="56"/>
      <c r="AXN10" s="56"/>
      <c r="AXO10" s="56"/>
      <c r="AXP10" s="56"/>
      <c r="AXQ10" s="56"/>
      <c r="AXR10" s="56"/>
      <c r="AXS10" s="56"/>
      <c r="AXT10" s="56"/>
      <c r="AXU10" s="56"/>
      <c r="AXV10" s="56"/>
      <c r="AXW10" s="56"/>
      <c r="AXX10" s="56"/>
      <c r="AXY10" s="56"/>
      <c r="AXZ10" s="56"/>
      <c r="AYA10" s="56"/>
      <c r="AYB10" s="56"/>
      <c r="AYC10" s="56"/>
      <c r="AYD10" s="56"/>
      <c r="AYE10" s="56"/>
      <c r="AYF10" s="56"/>
      <c r="AYG10" s="56"/>
      <c r="AYH10" s="56"/>
      <c r="AYI10" s="56"/>
      <c r="AYJ10" s="56"/>
      <c r="AYK10" s="56"/>
      <c r="AYL10" s="56"/>
      <c r="AYM10" s="56"/>
      <c r="AYN10" s="56"/>
      <c r="AYO10" s="56"/>
      <c r="AYP10" s="56"/>
      <c r="AYQ10" s="56"/>
      <c r="AYR10" s="56"/>
      <c r="AYS10" s="56"/>
      <c r="AYT10" s="56"/>
      <c r="AYU10" s="56"/>
      <c r="AYV10" s="56"/>
      <c r="AYW10" s="56"/>
      <c r="AYX10" s="56"/>
      <c r="AYY10" s="56"/>
      <c r="AYZ10" s="56"/>
      <c r="AZA10" s="56"/>
      <c r="AZB10" s="56"/>
      <c r="AZC10" s="56"/>
      <c r="AZD10" s="56"/>
      <c r="AZE10" s="56"/>
      <c r="AZF10" s="56"/>
      <c r="AZG10" s="56"/>
      <c r="AZH10" s="56"/>
      <c r="AZI10" s="56"/>
      <c r="AZJ10" s="56"/>
      <c r="AZK10" s="56"/>
      <c r="AZL10" s="56"/>
      <c r="AZM10" s="56"/>
      <c r="AZN10" s="56"/>
      <c r="AZO10" s="56"/>
      <c r="AZP10" s="56"/>
      <c r="AZQ10" s="56"/>
      <c r="AZR10" s="56"/>
      <c r="AZS10" s="56"/>
      <c r="AZT10" s="56"/>
      <c r="AZU10" s="56"/>
      <c r="AZV10" s="56"/>
      <c r="AZW10" s="56"/>
      <c r="AZX10" s="56"/>
      <c r="AZY10" s="56"/>
      <c r="AZZ10" s="56"/>
      <c r="BAA10" s="56"/>
      <c r="BAB10" s="56"/>
      <c r="BAC10" s="56"/>
      <c r="BAD10" s="56"/>
      <c r="BAE10" s="56"/>
      <c r="BAF10" s="56"/>
      <c r="BAG10" s="56"/>
      <c r="BAH10" s="56"/>
      <c r="BAI10" s="56"/>
      <c r="BAJ10" s="56"/>
      <c r="BAK10" s="56"/>
      <c r="BAL10" s="56"/>
      <c r="BAM10" s="56"/>
      <c r="BAN10" s="56"/>
      <c r="BAO10" s="56"/>
      <c r="BAP10" s="56"/>
      <c r="BAQ10" s="56"/>
      <c r="BAR10" s="56"/>
      <c r="BAS10" s="56"/>
      <c r="BAT10" s="56"/>
      <c r="BAU10" s="56"/>
      <c r="BAV10" s="56"/>
      <c r="BAW10" s="56"/>
      <c r="BAX10" s="56"/>
      <c r="BAY10" s="56"/>
      <c r="BAZ10" s="56"/>
      <c r="BBA10" s="56"/>
      <c r="BBB10" s="56"/>
      <c r="BBC10" s="56"/>
      <c r="BBD10" s="56"/>
    </row>
    <row r="11" spans="1:1408" s="57" customFormat="1" ht="22.5" customHeight="1" x14ac:dyDescent="0.25">
      <c r="A11" s="152" t="s">
        <v>17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4"/>
      <c r="AK11" s="55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  <c r="MK11" s="56"/>
      <c r="ML11" s="56"/>
      <c r="MM11" s="56"/>
      <c r="MN11" s="56"/>
      <c r="MO11" s="56"/>
      <c r="MP11" s="56"/>
      <c r="MQ11" s="56"/>
      <c r="MR11" s="56"/>
      <c r="MS11" s="56"/>
      <c r="MT11" s="56"/>
      <c r="MU11" s="56"/>
      <c r="MV11" s="56"/>
      <c r="MW11" s="56"/>
      <c r="MX11" s="56"/>
      <c r="MY11" s="56"/>
      <c r="MZ11" s="56"/>
      <c r="NA11" s="56"/>
      <c r="NB11" s="56"/>
      <c r="NC11" s="56"/>
      <c r="ND11" s="56"/>
      <c r="NE11" s="56"/>
      <c r="NF11" s="56"/>
      <c r="NG11" s="56"/>
      <c r="NH11" s="56"/>
      <c r="NI11" s="56"/>
      <c r="NJ11" s="56"/>
      <c r="NK11" s="56"/>
      <c r="NL11" s="56"/>
      <c r="NM11" s="56"/>
      <c r="NN11" s="56"/>
      <c r="NO11" s="56"/>
      <c r="NP11" s="56"/>
      <c r="NQ11" s="56"/>
      <c r="NR11" s="56"/>
      <c r="NS11" s="56"/>
      <c r="NT11" s="56"/>
      <c r="NU11" s="56"/>
      <c r="NV11" s="56"/>
      <c r="NW11" s="56"/>
      <c r="NX11" s="56"/>
      <c r="NY11" s="56"/>
      <c r="NZ11" s="56"/>
      <c r="OA11" s="56"/>
      <c r="OB11" s="56"/>
      <c r="OC11" s="56"/>
      <c r="OD11" s="56"/>
      <c r="OE11" s="56"/>
      <c r="OF11" s="56"/>
      <c r="OG11" s="56"/>
      <c r="OH11" s="56"/>
      <c r="OI11" s="56"/>
      <c r="OJ11" s="56"/>
      <c r="OK11" s="56"/>
      <c r="OL11" s="56"/>
      <c r="OM11" s="56"/>
      <c r="ON11" s="56"/>
      <c r="OO11" s="56"/>
      <c r="OP11" s="56"/>
      <c r="OQ11" s="56"/>
      <c r="OR11" s="56"/>
      <c r="OS11" s="56"/>
      <c r="OT11" s="56"/>
      <c r="OU11" s="56"/>
      <c r="OV11" s="56"/>
      <c r="OW11" s="56"/>
      <c r="OX11" s="56"/>
      <c r="OY11" s="56"/>
      <c r="OZ11" s="56"/>
      <c r="PA11" s="56"/>
      <c r="PB11" s="56"/>
      <c r="PC11" s="56"/>
      <c r="PD11" s="56"/>
      <c r="PE11" s="56"/>
      <c r="PF11" s="56"/>
      <c r="PG11" s="56"/>
      <c r="PH11" s="56"/>
      <c r="PI11" s="56"/>
      <c r="PJ11" s="56"/>
      <c r="PK11" s="56"/>
      <c r="PL11" s="56"/>
      <c r="PM11" s="56"/>
      <c r="PN11" s="56"/>
      <c r="PO11" s="56"/>
      <c r="PP11" s="56"/>
      <c r="PQ11" s="56"/>
      <c r="PR11" s="56"/>
      <c r="PS11" s="56"/>
      <c r="PT11" s="56"/>
      <c r="PU11" s="56"/>
      <c r="PV11" s="56"/>
      <c r="PW11" s="56"/>
      <c r="PX11" s="56"/>
      <c r="PY11" s="56"/>
      <c r="PZ11" s="56"/>
      <c r="QA11" s="56"/>
      <c r="QB11" s="56"/>
      <c r="QC11" s="56"/>
      <c r="QD11" s="56"/>
      <c r="QE11" s="56"/>
      <c r="QF11" s="56"/>
      <c r="QG11" s="56"/>
      <c r="QH11" s="56"/>
      <c r="QI11" s="56"/>
      <c r="QJ11" s="56"/>
      <c r="QK11" s="56"/>
      <c r="QL11" s="56"/>
      <c r="QM11" s="56"/>
      <c r="QN11" s="56"/>
      <c r="QO11" s="56"/>
      <c r="QP11" s="56"/>
      <c r="QQ11" s="56"/>
      <c r="QR11" s="56"/>
      <c r="QS11" s="56"/>
      <c r="QT11" s="56"/>
      <c r="QU11" s="56"/>
      <c r="QV11" s="56"/>
      <c r="QW11" s="56"/>
      <c r="QX11" s="56"/>
      <c r="QY11" s="56"/>
      <c r="QZ11" s="56"/>
      <c r="RA11" s="56"/>
      <c r="RB11" s="56"/>
      <c r="RC11" s="56"/>
      <c r="RD11" s="56"/>
      <c r="RE11" s="56"/>
      <c r="RF11" s="56"/>
      <c r="RG11" s="56"/>
      <c r="RH11" s="56"/>
      <c r="RI11" s="56"/>
      <c r="RJ11" s="56"/>
      <c r="RK11" s="56"/>
      <c r="RL11" s="56"/>
      <c r="RM11" s="56"/>
      <c r="RN11" s="56"/>
      <c r="RO11" s="56"/>
      <c r="RP11" s="56"/>
      <c r="RQ11" s="56"/>
      <c r="RR11" s="56"/>
      <c r="RS11" s="56"/>
      <c r="RT11" s="56"/>
      <c r="RU11" s="56"/>
      <c r="RV11" s="56"/>
      <c r="RW11" s="56"/>
      <c r="RX11" s="56"/>
      <c r="RY11" s="56"/>
      <c r="RZ11" s="56"/>
      <c r="SA11" s="56"/>
      <c r="SB11" s="56"/>
      <c r="SC11" s="56"/>
      <c r="SD11" s="56"/>
      <c r="SE11" s="56"/>
      <c r="SF11" s="56"/>
      <c r="SG11" s="56"/>
      <c r="SH11" s="56"/>
      <c r="SI11" s="56"/>
      <c r="SJ11" s="56"/>
      <c r="SK11" s="56"/>
      <c r="SL11" s="56"/>
      <c r="SM11" s="56"/>
      <c r="SN11" s="56"/>
      <c r="SO11" s="56"/>
      <c r="SP11" s="56"/>
      <c r="SQ11" s="56"/>
      <c r="SR11" s="56"/>
      <c r="SS11" s="56"/>
      <c r="ST11" s="56"/>
      <c r="SU11" s="56"/>
      <c r="SV11" s="56"/>
      <c r="SW11" s="56"/>
      <c r="SX11" s="56"/>
      <c r="SY11" s="56"/>
      <c r="SZ11" s="56"/>
      <c r="TA11" s="56"/>
      <c r="TB11" s="56"/>
      <c r="TC11" s="56"/>
      <c r="TD11" s="56"/>
      <c r="TE11" s="56"/>
      <c r="TF11" s="56"/>
      <c r="TG11" s="56"/>
      <c r="TH11" s="56"/>
      <c r="TI11" s="56"/>
      <c r="TJ11" s="56"/>
      <c r="TK11" s="56"/>
      <c r="TL11" s="56"/>
      <c r="TM11" s="56"/>
      <c r="TN11" s="56"/>
      <c r="TO11" s="56"/>
      <c r="TP11" s="56"/>
      <c r="TQ11" s="56"/>
      <c r="TR11" s="56"/>
      <c r="TS11" s="56"/>
      <c r="TT11" s="56"/>
      <c r="TU11" s="56"/>
      <c r="TV11" s="56"/>
      <c r="TW11" s="56"/>
      <c r="TX11" s="56"/>
      <c r="TY11" s="56"/>
      <c r="TZ11" s="56"/>
      <c r="UA11" s="56"/>
      <c r="UB11" s="56"/>
      <c r="UC11" s="56"/>
      <c r="UD11" s="56"/>
      <c r="UE11" s="56"/>
      <c r="UF11" s="56"/>
      <c r="UG11" s="56"/>
      <c r="UH11" s="56"/>
      <c r="UI11" s="56"/>
      <c r="UJ11" s="56"/>
      <c r="UK11" s="56"/>
      <c r="UL11" s="56"/>
      <c r="UM11" s="56"/>
      <c r="UN11" s="56"/>
      <c r="UO11" s="56"/>
      <c r="UP11" s="56"/>
      <c r="UQ11" s="56"/>
      <c r="UR11" s="56"/>
      <c r="US11" s="56"/>
      <c r="UT11" s="56"/>
      <c r="UU11" s="56"/>
      <c r="UV11" s="56"/>
      <c r="UW11" s="56"/>
      <c r="UX11" s="56"/>
      <c r="UY11" s="56"/>
      <c r="UZ11" s="56"/>
      <c r="VA11" s="56"/>
      <c r="VB11" s="56"/>
      <c r="VC11" s="56"/>
      <c r="VD11" s="56"/>
      <c r="VE11" s="56"/>
      <c r="VF11" s="56"/>
      <c r="VG11" s="56"/>
      <c r="VH11" s="56"/>
      <c r="VI11" s="56"/>
      <c r="VJ11" s="56"/>
      <c r="VK11" s="56"/>
      <c r="VL11" s="56"/>
      <c r="VM11" s="56"/>
      <c r="VN11" s="56"/>
      <c r="VO11" s="56"/>
      <c r="VP11" s="56"/>
      <c r="VQ11" s="56"/>
      <c r="VR11" s="56"/>
      <c r="VS11" s="56"/>
      <c r="VT11" s="56"/>
      <c r="VU11" s="56"/>
      <c r="VV11" s="56"/>
      <c r="VW11" s="56"/>
      <c r="VX11" s="56"/>
      <c r="VY11" s="56"/>
      <c r="VZ11" s="56"/>
      <c r="WA11" s="56"/>
      <c r="WB11" s="56"/>
      <c r="WC11" s="56"/>
      <c r="WD11" s="56"/>
      <c r="WE11" s="56"/>
      <c r="WF11" s="56"/>
      <c r="WG11" s="56"/>
      <c r="WH11" s="56"/>
      <c r="WI11" s="56"/>
      <c r="WJ11" s="56"/>
      <c r="WK11" s="56"/>
      <c r="WL11" s="56"/>
      <c r="WM11" s="56"/>
      <c r="WN11" s="56"/>
      <c r="WO11" s="56"/>
      <c r="WP11" s="56"/>
      <c r="WQ11" s="56"/>
      <c r="WR11" s="56"/>
      <c r="WS11" s="56"/>
      <c r="WT11" s="56"/>
      <c r="WU11" s="56"/>
      <c r="WV11" s="56"/>
      <c r="WW11" s="56"/>
      <c r="WX11" s="56"/>
      <c r="WY11" s="56"/>
      <c r="WZ11" s="56"/>
      <c r="XA11" s="56"/>
      <c r="XB11" s="56"/>
      <c r="XC11" s="56"/>
      <c r="XD11" s="56"/>
      <c r="XE11" s="56"/>
      <c r="XF11" s="56"/>
      <c r="XG11" s="56"/>
      <c r="XH11" s="56"/>
      <c r="XI11" s="56"/>
      <c r="XJ11" s="56"/>
      <c r="XK11" s="56"/>
      <c r="XL11" s="56"/>
      <c r="XM11" s="56"/>
      <c r="XN11" s="56"/>
      <c r="XO11" s="56"/>
      <c r="XP11" s="56"/>
      <c r="XQ11" s="56"/>
      <c r="XR11" s="56"/>
      <c r="XS11" s="56"/>
      <c r="XT11" s="56"/>
      <c r="XU11" s="56"/>
      <c r="XV11" s="56"/>
      <c r="XW11" s="56"/>
      <c r="XX11" s="56"/>
      <c r="XY11" s="56"/>
      <c r="XZ11" s="56"/>
      <c r="YA11" s="56"/>
      <c r="YB11" s="56"/>
      <c r="YC11" s="56"/>
      <c r="YD11" s="56"/>
      <c r="YE11" s="56"/>
      <c r="YF11" s="56"/>
      <c r="YG11" s="56"/>
      <c r="YH11" s="56"/>
      <c r="YI11" s="56"/>
      <c r="YJ11" s="56"/>
      <c r="YK11" s="56"/>
      <c r="YL11" s="56"/>
      <c r="YM11" s="56"/>
      <c r="YN11" s="56"/>
      <c r="YO11" s="56"/>
      <c r="YP11" s="56"/>
      <c r="YQ11" s="56"/>
      <c r="YR11" s="56"/>
      <c r="YS11" s="56"/>
      <c r="YT11" s="56"/>
      <c r="YU11" s="56"/>
      <c r="YV11" s="56"/>
      <c r="YW11" s="56"/>
      <c r="YX11" s="56"/>
      <c r="YY11" s="56"/>
      <c r="YZ11" s="56"/>
      <c r="ZA11" s="56"/>
      <c r="ZB11" s="56"/>
      <c r="ZC11" s="56"/>
      <c r="ZD11" s="56"/>
      <c r="ZE11" s="56"/>
      <c r="ZF11" s="56"/>
      <c r="ZG11" s="56"/>
      <c r="ZH11" s="56"/>
      <c r="ZI11" s="56"/>
      <c r="ZJ11" s="56"/>
      <c r="ZK11" s="56"/>
      <c r="ZL11" s="56"/>
      <c r="ZM11" s="56"/>
      <c r="ZN11" s="56"/>
      <c r="ZO11" s="56"/>
      <c r="ZP11" s="56"/>
      <c r="ZQ11" s="56"/>
      <c r="ZR11" s="56"/>
      <c r="ZS11" s="56"/>
      <c r="ZT11" s="56"/>
      <c r="ZU11" s="56"/>
      <c r="ZV11" s="56"/>
      <c r="ZW11" s="56"/>
      <c r="ZX11" s="56"/>
      <c r="ZY11" s="56"/>
      <c r="ZZ11" s="56"/>
      <c r="AAA11" s="56"/>
      <c r="AAB11" s="56"/>
      <c r="AAC11" s="56"/>
      <c r="AAD11" s="56"/>
      <c r="AAE11" s="56"/>
      <c r="AAF11" s="56"/>
      <c r="AAG11" s="56"/>
      <c r="AAH11" s="56"/>
      <c r="AAI11" s="56"/>
      <c r="AAJ11" s="56"/>
      <c r="AAK11" s="56"/>
      <c r="AAL11" s="56"/>
      <c r="AAM11" s="56"/>
      <c r="AAN11" s="56"/>
      <c r="AAO11" s="56"/>
      <c r="AAP11" s="56"/>
      <c r="AAQ11" s="56"/>
      <c r="AAR11" s="56"/>
      <c r="AAS11" s="56"/>
      <c r="AAT11" s="56"/>
      <c r="AAU11" s="56"/>
      <c r="AAV11" s="56"/>
      <c r="AAW11" s="56"/>
      <c r="AAX11" s="56"/>
      <c r="AAY11" s="56"/>
      <c r="AAZ11" s="56"/>
      <c r="ABA11" s="56"/>
      <c r="ABB11" s="56"/>
      <c r="ABC11" s="56"/>
      <c r="ABD11" s="56"/>
      <c r="ABE11" s="56"/>
      <c r="ABF11" s="56"/>
      <c r="ABG11" s="56"/>
      <c r="ABH11" s="56"/>
      <c r="ABI11" s="56"/>
      <c r="ABJ11" s="56"/>
      <c r="ABK11" s="56"/>
      <c r="ABL11" s="56"/>
      <c r="ABM11" s="56"/>
      <c r="ABN11" s="56"/>
      <c r="ABO11" s="56"/>
      <c r="ABP11" s="56"/>
      <c r="ABQ11" s="56"/>
      <c r="ABR11" s="56"/>
      <c r="ABS11" s="56"/>
      <c r="ABT11" s="56"/>
      <c r="ABU11" s="56"/>
      <c r="ABV11" s="56"/>
      <c r="ABW11" s="56"/>
      <c r="ABX11" s="56"/>
      <c r="ABY11" s="56"/>
      <c r="ABZ11" s="56"/>
      <c r="ACA11" s="56"/>
      <c r="ACB11" s="56"/>
      <c r="ACC11" s="56"/>
      <c r="ACD11" s="56"/>
      <c r="ACE11" s="56"/>
      <c r="ACF11" s="56"/>
      <c r="ACG11" s="56"/>
      <c r="ACH11" s="56"/>
      <c r="ACI11" s="56"/>
      <c r="ACJ11" s="56"/>
      <c r="ACK11" s="56"/>
      <c r="ACL11" s="56"/>
      <c r="ACM11" s="56"/>
      <c r="ACN11" s="56"/>
      <c r="ACO11" s="56"/>
      <c r="ACP11" s="56"/>
      <c r="ACQ11" s="56"/>
      <c r="ACR11" s="56"/>
      <c r="ACS11" s="56"/>
      <c r="ACT11" s="56"/>
      <c r="ACU11" s="56"/>
      <c r="ACV11" s="56"/>
      <c r="ACW11" s="56"/>
      <c r="ACX11" s="56"/>
      <c r="ACY11" s="56"/>
      <c r="ACZ11" s="56"/>
      <c r="ADA11" s="56"/>
      <c r="ADB11" s="56"/>
      <c r="ADC11" s="56"/>
      <c r="ADD11" s="56"/>
      <c r="ADE11" s="56"/>
      <c r="ADF11" s="56"/>
      <c r="ADG11" s="56"/>
      <c r="ADH11" s="56"/>
      <c r="ADI11" s="56"/>
      <c r="ADJ11" s="56"/>
      <c r="ADK11" s="56"/>
      <c r="ADL11" s="56"/>
      <c r="ADM11" s="56"/>
      <c r="ADN11" s="56"/>
      <c r="ADO11" s="56"/>
      <c r="ADP11" s="56"/>
      <c r="ADQ11" s="56"/>
      <c r="ADR11" s="56"/>
      <c r="ADS11" s="56"/>
      <c r="ADT11" s="56"/>
      <c r="ADU11" s="56"/>
      <c r="ADV11" s="56"/>
      <c r="ADW11" s="56"/>
      <c r="ADX11" s="56"/>
      <c r="ADY11" s="56"/>
      <c r="ADZ11" s="56"/>
      <c r="AEA11" s="56"/>
      <c r="AEB11" s="56"/>
      <c r="AEC11" s="56"/>
      <c r="AED11" s="56"/>
      <c r="AEE11" s="56"/>
      <c r="AEF11" s="56"/>
      <c r="AEG11" s="56"/>
      <c r="AEH11" s="56"/>
      <c r="AEI11" s="56"/>
      <c r="AEJ11" s="56"/>
      <c r="AEK11" s="56"/>
      <c r="AEL11" s="56"/>
      <c r="AEM11" s="56"/>
      <c r="AEN11" s="56"/>
      <c r="AEO11" s="56"/>
      <c r="AEP11" s="56"/>
      <c r="AEQ11" s="56"/>
      <c r="AER11" s="56"/>
      <c r="AES11" s="56"/>
      <c r="AET11" s="56"/>
      <c r="AEU11" s="56"/>
      <c r="AEV11" s="56"/>
      <c r="AEW11" s="56"/>
      <c r="AEX11" s="56"/>
      <c r="AEY11" s="56"/>
      <c r="AEZ11" s="56"/>
      <c r="AFA11" s="56"/>
      <c r="AFB11" s="56"/>
      <c r="AFC11" s="56"/>
      <c r="AFD11" s="56"/>
      <c r="AFE11" s="56"/>
      <c r="AFF11" s="56"/>
      <c r="AFG11" s="56"/>
      <c r="AFH11" s="56"/>
      <c r="AFI11" s="56"/>
      <c r="AFJ11" s="56"/>
      <c r="AFK11" s="56"/>
      <c r="AFL11" s="56"/>
      <c r="AFM11" s="56"/>
      <c r="AFN11" s="56"/>
      <c r="AFO11" s="56"/>
      <c r="AFP11" s="56"/>
      <c r="AFQ11" s="56"/>
      <c r="AFR11" s="56"/>
      <c r="AFS11" s="56"/>
      <c r="AFT11" s="56"/>
      <c r="AFU11" s="56"/>
      <c r="AFV11" s="56"/>
      <c r="AFW11" s="56"/>
      <c r="AFX11" s="56"/>
      <c r="AFY11" s="56"/>
      <c r="AFZ11" s="56"/>
      <c r="AGA11" s="56"/>
      <c r="AGB11" s="56"/>
      <c r="AGC11" s="56"/>
      <c r="AGD11" s="56"/>
      <c r="AGE11" s="56"/>
      <c r="AGF11" s="56"/>
      <c r="AGG11" s="56"/>
      <c r="AGH11" s="56"/>
      <c r="AGI11" s="56"/>
      <c r="AGJ11" s="56"/>
      <c r="AGK11" s="56"/>
      <c r="AGL11" s="56"/>
      <c r="AGM11" s="56"/>
      <c r="AGN11" s="56"/>
      <c r="AGO11" s="56"/>
      <c r="AGP11" s="56"/>
      <c r="AGQ11" s="56"/>
      <c r="AGR11" s="56"/>
      <c r="AGS11" s="56"/>
      <c r="AGT11" s="56"/>
      <c r="AGU11" s="56"/>
      <c r="AGV11" s="56"/>
      <c r="AGW11" s="56"/>
      <c r="AGX11" s="56"/>
      <c r="AGY11" s="56"/>
      <c r="AGZ11" s="56"/>
      <c r="AHA11" s="56"/>
      <c r="AHB11" s="56"/>
      <c r="AHC11" s="56"/>
      <c r="AHD11" s="56"/>
      <c r="AHE11" s="56"/>
      <c r="AHF11" s="56"/>
      <c r="AHG11" s="56"/>
      <c r="AHH11" s="56"/>
      <c r="AHI11" s="56"/>
      <c r="AHJ11" s="56"/>
      <c r="AHK11" s="56"/>
      <c r="AHL11" s="56"/>
      <c r="AHM11" s="56"/>
      <c r="AHN11" s="56"/>
      <c r="AHO11" s="56"/>
      <c r="AHP11" s="56"/>
      <c r="AHQ11" s="56"/>
      <c r="AHR11" s="56"/>
      <c r="AHS11" s="56"/>
      <c r="AHT11" s="56"/>
      <c r="AHU11" s="56"/>
      <c r="AHV11" s="56"/>
      <c r="AHW11" s="56"/>
      <c r="AHX11" s="56"/>
      <c r="AHY11" s="56"/>
      <c r="AHZ11" s="56"/>
      <c r="AIA11" s="56"/>
      <c r="AIB11" s="56"/>
      <c r="AIC11" s="56"/>
      <c r="AID11" s="56"/>
      <c r="AIE11" s="56"/>
      <c r="AIF11" s="56"/>
      <c r="AIG11" s="56"/>
      <c r="AIH11" s="56"/>
      <c r="AII11" s="56"/>
      <c r="AIJ11" s="56"/>
      <c r="AIK11" s="56"/>
      <c r="AIL11" s="56"/>
      <c r="AIM11" s="56"/>
      <c r="AIN11" s="56"/>
      <c r="AIO11" s="56"/>
      <c r="AIP11" s="56"/>
      <c r="AIQ11" s="56"/>
      <c r="AIR11" s="56"/>
      <c r="AIS11" s="56"/>
      <c r="AIT11" s="56"/>
      <c r="AIU11" s="56"/>
      <c r="AIV11" s="56"/>
      <c r="AIW11" s="56"/>
      <c r="AIX11" s="56"/>
      <c r="AIY11" s="56"/>
      <c r="AIZ11" s="56"/>
      <c r="AJA11" s="56"/>
      <c r="AJB11" s="56"/>
      <c r="AJC11" s="56"/>
      <c r="AJD11" s="56"/>
      <c r="AJE11" s="56"/>
      <c r="AJF11" s="56"/>
      <c r="AJG11" s="56"/>
      <c r="AJH11" s="56"/>
      <c r="AJI11" s="56"/>
      <c r="AJJ11" s="56"/>
      <c r="AJK11" s="56"/>
      <c r="AJL11" s="56"/>
      <c r="AJM11" s="56"/>
      <c r="AJN11" s="56"/>
      <c r="AJO11" s="56"/>
      <c r="AJP11" s="56"/>
      <c r="AJQ11" s="56"/>
      <c r="AJR11" s="56"/>
      <c r="AJS11" s="56"/>
      <c r="AJT11" s="56"/>
      <c r="AJU11" s="56"/>
      <c r="AJV11" s="56"/>
      <c r="AJW11" s="56"/>
      <c r="AJX11" s="56"/>
      <c r="AJY11" s="56"/>
      <c r="AJZ11" s="56"/>
      <c r="AKA11" s="56"/>
      <c r="AKB11" s="56"/>
      <c r="AKC11" s="56"/>
      <c r="AKD11" s="56"/>
      <c r="AKE11" s="56"/>
      <c r="AKF11" s="56"/>
      <c r="AKG11" s="56"/>
      <c r="AKH11" s="56"/>
      <c r="AKI11" s="56"/>
      <c r="AKJ11" s="56"/>
      <c r="AKK11" s="56"/>
      <c r="AKL11" s="56"/>
      <c r="AKM11" s="56"/>
      <c r="AKN11" s="56"/>
      <c r="AKO11" s="56"/>
      <c r="AKP11" s="56"/>
      <c r="AKQ11" s="56"/>
      <c r="AKR11" s="56"/>
      <c r="AKS11" s="56"/>
      <c r="AKT11" s="56"/>
      <c r="AKU11" s="56"/>
      <c r="AKV11" s="56"/>
      <c r="AKW11" s="56"/>
      <c r="AKX11" s="56"/>
      <c r="AKY11" s="56"/>
      <c r="AKZ11" s="56"/>
      <c r="ALA11" s="56"/>
      <c r="ALB11" s="56"/>
      <c r="ALC11" s="56"/>
      <c r="ALD11" s="56"/>
      <c r="ALE11" s="56"/>
      <c r="ALF11" s="56"/>
      <c r="ALG11" s="56"/>
      <c r="ALH11" s="56"/>
      <c r="ALI11" s="56"/>
      <c r="ALJ11" s="56"/>
      <c r="ALK11" s="56"/>
      <c r="ALL11" s="56"/>
      <c r="ALM11" s="56"/>
      <c r="ALN11" s="56"/>
      <c r="ALO11" s="56"/>
      <c r="ALP11" s="56"/>
      <c r="ALQ11" s="56"/>
      <c r="ALR11" s="56"/>
      <c r="ALS11" s="56"/>
      <c r="ALT11" s="56"/>
      <c r="ALU11" s="56"/>
      <c r="ALV11" s="56"/>
      <c r="ALW11" s="56"/>
      <c r="ALX11" s="56"/>
      <c r="ALY11" s="56"/>
      <c r="ALZ11" s="56"/>
      <c r="AMA11" s="56"/>
      <c r="AMB11" s="56"/>
      <c r="AMC11" s="56"/>
      <c r="AMD11" s="56"/>
      <c r="AME11" s="56"/>
      <c r="AMF11" s="56"/>
      <c r="AMG11" s="56"/>
      <c r="AMH11" s="56"/>
      <c r="AMI11" s="56"/>
      <c r="AMJ11" s="56"/>
      <c r="AMK11" s="56"/>
      <c r="AML11" s="56"/>
      <c r="AMM11" s="56"/>
      <c r="AMN11" s="56"/>
      <c r="AMO11" s="56"/>
      <c r="AMP11" s="56"/>
      <c r="AMQ11" s="56"/>
      <c r="AMR11" s="56"/>
      <c r="AMS11" s="56"/>
      <c r="AMT11" s="56"/>
      <c r="AMU11" s="56"/>
      <c r="AMV11" s="56"/>
      <c r="AMW11" s="56"/>
      <c r="AMX11" s="56"/>
      <c r="AMY11" s="56"/>
      <c r="AMZ11" s="56"/>
      <c r="ANA11" s="56"/>
      <c r="ANB11" s="56"/>
      <c r="ANC11" s="56"/>
      <c r="AND11" s="56"/>
      <c r="ANE11" s="56"/>
      <c r="ANF11" s="56"/>
      <c r="ANG11" s="56"/>
      <c r="ANH11" s="56"/>
      <c r="ANI11" s="56"/>
      <c r="ANJ11" s="56"/>
      <c r="ANK11" s="56"/>
      <c r="ANL11" s="56"/>
      <c r="ANM11" s="56"/>
      <c r="ANN11" s="56"/>
      <c r="ANO11" s="56"/>
      <c r="ANP11" s="56"/>
      <c r="ANQ11" s="56"/>
      <c r="ANR11" s="56"/>
      <c r="ANS11" s="56"/>
      <c r="ANT11" s="56"/>
      <c r="ANU11" s="56"/>
      <c r="ANV11" s="56"/>
      <c r="ANW11" s="56"/>
      <c r="ANX11" s="56"/>
      <c r="ANY11" s="56"/>
      <c r="ANZ11" s="56"/>
      <c r="AOA11" s="56"/>
      <c r="AOB11" s="56"/>
      <c r="AOC11" s="56"/>
      <c r="AOD11" s="56"/>
      <c r="AOE11" s="56"/>
      <c r="AOF11" s="56"/>
      <c r="AOG11" s="56"/>
      <c r="AOH11" s="56"/>
      <c r="AOI11" s="56"/>
      <c r="AOJ11" s="56"/>
      <c r="AOK11" s="56"/>
      <c r="AOL11" s="56"/>
      <c r="AOM11" s="56"/>
      <c r="AON11" s="56"/>
      <c r="AOO11" s="56"/>
      <c r="AOP11" s="56"/>
      <c r="AOQ11" s="56"/>
      <c r="AOR11" s="56"/>
      <c r="AOS11" s="56"/>
      <c r="AOT11" s="56"/>
      <c r="AOU11" s="56"/>
      <c r="AOV11" s="56"/>
      <c r="AOW11" s="56"/>
      <c r="AOX11" s="56"/>
      <c r="AOY11" s="56"/>
      <c r="AOZ11" s="56"/>
      <c r="APA11" s="56"/>
      <c r="APB11" s="56"/>
      <c r="APC11" s="56"/>
      <c r="APD11" s="56"/>
      <c r="APE11" s="56"/>
      <c r="APF11" s="56"/>
      <c r="APG11" s="56"/>
      <c r="APH11" s="56"/>
      <c r="API11" s="56"/>
      <c r="APJ11" s="56"/>
      <c r="APK11" s="56"/>
      <c r="APL11" s="56"/>
      <c r="APM11" s="56"/>
      <c r="APN11" s="56"/>
      <c r="APO11" s="56"/>
      <c r="APP11" s="56"/>
      <c r="APQ11" s="56"/>
      <c r="APR11" s="56"/>
      <c r="APS11" s="56"/>
      <c r="APT11" s="56"/>
      <c r="APU11" s="56"/>
      <c r="APV11" s="56"/>
      <c r="APW11" s="56"/>
      <c r="APX11" s="56"/>
      <c r="APY11" s="56"/>
      <c r="APZ11" s="56"/>
      <c r="AQA11" s="56"/>
      <c r="AQB11" s="56"/>
      <c r="AQC11" s="56"/>
      <c r="AQD11" s="56"/>
      <c r="AQE11" s="56"/>
      <c r="AQF11" s="56"/>
      <c r="AQG11" s="56"/>
      <c r="AQH11" s="56"/>
      <c r="AQI11" s="56"/>
      <c r="AQJ11" s="56"/>
      <c r="AQK11" s="56"/>
      <c r="AQL11" s="56"/>
      <c r="AQM11" s="56"/>
      <c r="AQN11" s="56"/>
      <c r="AQO11" s="56"/>
      <c r="AQP11" s="56"/>
      <c r="AQQ11" s="56"/>
      <c r="AQR11" s="56"/>
      <c r="AQS11" s="56"/>
      <c r="AQT11" s="56"/>
      <c r="AQU11" s="56"/>
      <c r="AQV11" s="56"/>
      <c r="AQW11" s="56"/>
      <c r="AQX11" s="56"/>
      <c r="AQY11" s="56"/>
      <c r="AQZ11" s="56"/>
      <c r="ARA11" s="56"/>
      <c r="ARB11" s="56"/>
      <c r="ARC11" s="56"/>
      <c r="ARD11" s="56"/>
      <c r="ARE11" s="56"/>
      <c r="ARF11" s="56"/>
      <c r="ARG11" s="56"/>
      <c r="ARH11" s="56"/>
      <c r="ARI11" s="56"/>
      <c r="ARJ11" s="56"/>
      <c r="ARK11" s="56"/>
      <c r="ARL11" s="56"/>
      <c r="ARM11" s="56"/>
      <c r="ARN11" s="56"/>
      <c r="ARO11" s="56"/>
      <c r="ARP11" s="56"/>
      <c r="ARQ11" s="56"/>
      <c r="ARR11" s="56"/>
      <c r="ARS11" s="56"/>
      <c r="ART11" s="56"/>
      <c r="ARU11" s="56"/>
      <c r="ARV11" s="56"/>
      <c r="ARW11" s="56"/>
      <c r="ARX11" s="56"/>
      <c r="ARY11" s="56"/>
      <c r="ARZ11" s="56"/>
      <c r="ASA11" s="56"/>
      <c r="ASB11" s="56"/>
      <c r="ASC11" s="56"/>
      <c r="ASD11" s="56"/>
      <c r="ASE11" s="56"/>
      <c r="ASF11" s="56"/>
      <c r="ASG11" s="56"/>
      <c r="ASH11" s="56"/>
      <c r="ASI11" s="56"/>
      <c r="ASJ11" s="56"/>
      <c r="ASK11" s="56"/>
      <c r="ASL11" s="56"/>
      <c r="ASM11" s="56"/>
      <c r="ASN11" s="56"/>
      <c r="ASO11" s="56"/>
      <c r="ASP11" s="56"/>
      <c r="ASQ11" s="56"/>
      <c r="ASR11" s="56"/>
      <c r="ASS11" s="56"/>
      <c r="AST11" s="56"/>
      <c r="ASU11" s="56"/>
      <c r="ASV11" s="56"/>
      <c r="ASW11" s="56"/>
      <c r="ASX11" s="56"/>
      <c r="ASY11" s="56"/>
      <c r="ASZ11" s="56"/>
      <c r="ATA11" s="56"/>
      <c r="ATB11" s="56"/>
      <c r="ATC11" s="56"/>
      <c r="ATD11" s="56"/>
      <c r="ATE11" s="56"/>
      <c r="ATF11" s="56"/>
      <c r="ATG11" s="56"/>
      <c r="ATH11" s="56"/>
      <c r="ATI11" s="56"/>
      <c r="ATJ11" s="56"/>
      <c r="ATK11" s="56"/>
      <c r="ATL11" s="56"/>
      <c r="ATM11" s="56"/>
      <c r="ATN11" s="56"/>
      <c r="ATO11" s="56"/>
      <c r="ATP11" s="56"/>
      <c r="ATQ11" s="56"/>
      <c r="ATR11" s="56"/>
      <c r="ATS11" s="56"/>
      <c r="ATT11" s="56"/>
      <c r="ATU11" s="56"/>
      <c r="ATV11" s="56"/>
      <c r="ATW11" s="56"/>
      <c r="ATX11" s="56"/>
      <c r="ATY11" s="56"/>
      <c r="ATZ11" s="56"/>
      <c r="AUA11" s="56"/>
      <c r="AUB11" s="56"/>
      <c r="AUC11" s="56"/>
      <c r="AUD11" s="56"/>
      <c r="AUE11" s="56"/>
      <c r="AUF11" s="56"/>
      <c r="AUG11" s="56"/>
      <c r="AUH11" s="56"/>
      <c r="AUI11" s="56"/>
      <c r="AUJ11" s="56"/>
      <c r="AUK11" s="56"/>
      <c r="AUL11" s="56"/>
      <c r="AUM11" s="56"/>
      <c r="AUN11" s="56"/>
      <c r="AUO11" s="56"/>
      <c r="AUP11" s="56"/>
      <c r="AUQ11" s="56"/>
      <c r="AUR11" s="56"/>
      <c r="AUS11" s="56"/>
      <c r="AUT11" s="56"/>
      <c r="AUU11" s="56"/>
      <c r="AUV11" s="56"/>
      <c r="AUW11" s="56"/>
      <c r="AUX11" s="56"/>
      <c r="AUY11" s="56"/>
      <c r="AUZ11" s="56"/>
      <c r="AVA11" s="56"/>
      <c r="AVB11" s="56"/>
      <c r="AVC11" s="56"/>
      <c r="AVD11" s="56"/>
      <c r="AVE11" s="56"/>
      <c r="AVF11" s="56"/>
      <c r="AVG11" s="56"/>
      <c r="AVH11" s="56"/>
      <c r="AVI11" s="56"/>
      <c r="AVJ11" s="56"/>
      <c r="AVK11" s="56"/>
      <c r="AVL11" s="56"/>
      <c r="AVM11" s="56"/>
      <c r="AVN11" s="56"/>
      <c r="AVO11" s="56"/>
      <c r="AVP11" s="56"/>
      <c r="AVQ11" s="56"/>
      <c r="AVR11" s="56"/>
      <c r="AVS11" s="56"/>
      <c r="AVT11" s="56"/>
      <c r="AVU11" s="56"/>
      <c r="AVV11" s="56"/>
      <c r="AVW11" s="56"/>
      <c r="AVX11" s="56"/>
      <c r="AVY11" s="56"/>
      <c r="AVZ11" s="56"/>
      <c r="AWA11" s="56"/>
      <c r="AWB11" s="56"/>
      <c r="AWC11" s="56"/>
      <c r="AWD11" s="56"/>
      <c r="AWE11" s="56"/>
      <c r="AWF11" s="56"/>
      <c r="AWG11" s="56"/>
      <c r="AWH11" s="56"/>
      <c r="AWI11" s="56"/>
      <c r="AWJ11" s="56"/>
      <c r="AWK11" s="56"/>
      <c r="AWL11" s="56"/>
      <c r="AWM11" s="56"/>
      <c r="AWN11" s="56"/>
      <c r="AWO11" s="56"/>
      <c r="AWP11" s="56"/>
      <c r="AWQ11" s="56"/>
      <c r="AWR11" s="56"/>
      <c r="AWS11" s="56"/>
      <c r="AWT11" s="56"/>
      <c r="AWU11" s="56"/>
      <c r="AWV11" s="56"/>
      <c r="AWW11" s="56"/>
      <c r="AWX11" s="56"/>
      <c r="AWY11" s="56"/>
      <c r="AWZ11" s="56"/>
      <c r="AXA11" s="56"/>
      <c r="AXB11" s="56"/>
      <c r="AXC11" s="56"/>
      <c r="AXD11" s="56"/>
      <c r="AXE11" s="56"/>
      <c r="AXF11" s="56"/>
      <c r="AXG11" s="56"/>
      <c r="AXH11" s="56"/>
      <c r="AXI11" s="56"/>
      <c r="AXJ11" s="56"/>
      <c r="AXK11" s="56"/>
      <c r="AXL11" s="56"/>
      <c r="AXM11" s="56"/>
      <c r="AXN11" s="56"/>
      <c r="AXO11" s="56"/>
      <c r="AXP11" s="56"/>
      <c r="AXQ11" s="56"/>
      <c r="AXR11" s="56"/>
      <c r="AXS11" s="56"/>
      <c r="AXT11" s="56"/>
      <c r="AXU11" s="56"/>
      <c r="AXV11" s="56"/>
      <c r="AXW11" s="56"/>
      <c r="AXX11" s="56"/>
      <c r="AXY11" s="56"/>
      <c r="AXZ11" s="56"/>
      <c r="AYA11" s="56"/>
      <c r="AYB11" s="56"/>
      <c r="AYC11" s="56"/>
      <c r="AYD11" s="56"/>
      <c r="AYE11" s="56"/>
      <c r="AYF11" s="56"/>
      <c r="AYG11" s="56"/>
      <c r="AYH11" s="56"/>
      <c r="AYI11" s="56"/>
      <c r="AYJ11" s="56"/>
      <c r="AYK11" s="56"/>
      <c r="AYL11" s="56"/>
      <c r="AYM11" s="56"/>
      <c r="AYN11" s="56"/>
      <c r="AYO11" s="56"/>
      <c r="AYP11" s="56"/>
      <c r="AYQ11" s="56"/>
      <c r="AYR11" s="56"/>
      <c r="AYS11" s="56"/>
      <c r="AYT11" s="56"/>
      <c r="AYU11" s="56"/>
      <c r="AYV11" s="56"/>
      <c r="AYW11" s="56"/>
      <c r="AYX11" s="56"/>
      <c r="AYY11" s="56"/>
      <c r="AYZ11" s="56"/>
      <c r="AZA11" s="56"/>
      <c r="AZB11" s="56"/>
      <c r="AZC11" s="56"/>
      <c r="AZD11" s="56"/>
      <c r="AZE11" s="56"/>
      <c r="AZF11" s="56"/>
      <c r="AZG11" s="56"/>
      <c r="AZH11" s="56"/>
      <c r="AZI11" s="56"/>
      <c r="AZJ11" s="56"/>
      <c r="AZK11" s="56"/>
      <c r="AZL11" s="56"/>
      <c r="AZM11" s="56"/>
      <c r="AZN11" s="56"/>
      <c r="AZO11" s="56"/>
      <c r="AZP11" s="56"/>
      <c r="AZQ11" s="56"/>
      <c r="AZR11" s="56"/>
      <c r="AZS11" s="56"/>
      <c r="AZT11" s="56"/>
      <c r="AZU11" s="56"/>
      <c r="AZV11" s="56"/>
      <c r="AZW11" s="56"/>
      <c r="AZX11" s="56"/>
      <c r="AZY11" s="56"/>
      <c r="AZZ11" s="56"/>
      <c r="BAA11" s="56"/>
      <c r="BAB11" s="56"/>
      <c r="BAC11" s="56"/>
      <c r="BAD11" s="56"/>
      <c r="BAE11" s="56"/>
      <c r="BAF11" s="56"/>
      <c r="BAG11" s="56"/>
      <c r="BAH11" s="56"/>
      <c r="BAI11" s="56"/>
      <c r="BAJ11" s="56"/>
      <c r="BAK11" s="56"/>
      <c r="BAL11" s="56"/>
      <c r="BAM11" s="56"/>
      <c r="BAN11" s="56"/>
      <c r="BAO11" s="56"/>
      <c r="BAP11" s="56"/>
      <c r="BAQ11" s="56"/>
      <c r="BAR11" s="56"/>
      <c r="BAS11" s="56"/>
      <c r="BAT11" s="56"/>
      <c r="BAU11" s="56"/>
      <c r="BAV11" s="56"/>
      <c r="BAW11" s="56"/>
      <c r="BAX11" s="56"/>
      <c r="BAY11" s="56"/>
      <c r="BAZ11" s="56"/>
      <c r="BBA11" s="56"/>
      <c r="BBB11" s="56"/>
      <c r="BBC11" s="56"/>
      <c r="BBD11" s="56"/>
    </row>
    <row r="12" spans="1:1408" s="23" customFormat="1" ht="114.75" customHeight="1" x14ac:dyDescent="0.25">
      <c r="A12" s="13">
        <v>2</v>
      </c>
      <c r="B12" s="14" t="s">
        <v>62</v>
      </c>
      <c r="C12" s="15" t="s">
        <v>128</v>
      </c>
      <c r="D12" s="15" t="s">
        <v>126</v>
      </c>
      <c r="E12" s="132" t="s">
        <v>19</v>
      </c>
      <c r="F12" s="17">
        <v>46023</v>
      </c>
      <c r="G12" s="17">
        <v>47118</v>
      </c>
      <c r="H12" s="18">
        <f>I12+O12+T12</f>
        <v>600</v>
      </c>
      <c r="I12" s="19">
        <f>SUM(J12:N12)</f>
        <v>200</v>
      </c>
      <c r="J12" s="19">
        <v>0</v>
      </c>
      <c r="K12" s="19">
        <v>0</v>
      </c>
      <c r="L12" s="19">
        <f>L13</f>
        <v>200</v>
      </c>
      <c r="M12" s="19">
        <f>M13</f>
        <v>0</v>
      </c>
      <c r="N12" s="19">
        <v>0</v>
      </c>
      <c r="O12" s="19">
        <f>SUM(P12:S12)</f>
        <v>200</v>
      </c>
      <c r="P12" s="19">
        <v>0</v>
      </c>
      <c r="Q12" s="19">
        <v>0</v>
      </c>
      <c r="R12" s="19">
        <f>R13</f>
        <v>200</v>
      </c>
      <c r="S12" s="19">
        <v>0</v>
      </c>
      <c r="T12" s="19">
        <f>SUM(U12:X12)</f>
        <v>200</v>
      </c>
      <c r="U12" s="19">
        <v>0</v>
      </c>
      <c r="V12" s="19">
        <v>0</v>
      </c>
      <c r="W12" s="19">
        <f>W13</f>
        <v>200</v>
      </c>
      <c r="X12" s="19">
        <v>0</v>
      </c>
      <c r="Y12" s="20" t="s">
        <v>14</v>
      </c>
      <c r="Z12" s="20" t="s">
        <v>14</v>
      </c>
      <c r="AA12" s="20" t="s">
        <v>14</v>
      </c>
      <c r="AB12" s="20" t="s">
        <v>14</v>
      </c>
      <c r="AC12" s="20" t="s">
        <v>14</v>
      </c>
      <c r="AD12" s="20" t="s">
        <v>14</v>
      </c>
      <c r="AE12" s="20" t="s">
        <v>14</v>
      </c>
      <c r="AF12" s="20" t="s">
        <v>14</v>
      </c>
      <c r="AG12" s="20" t="s">
        <v>14</v>
      </c>
      <c r="AH12" s="20" t="s">
        <v>14</v>
      </c>
      <c r="AI12" s="20" t="s">
        <v>14</v>
      </c>
      <c r="AJ12" s="20" t="s">
        <v>14</v>
      </c>
      <c r="AK12" s="21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  <c r="AMD12" s="22"/>
      <c r="AME12" s="22"/>
      <c r="AMF12" s="22"/>
      <c r="AMG12" s="22"/>
      <c r="AMH12" s="22"/>
      <c r="AMI12" s="22"/>
      <c r="AMJ12" s="22"/>
      <c r="AMK12" s="22"/>
      <c r="AML12" s="22"/>
      <c r="AMM12" s="22"/>
      <c r="AMN12" s="22"/>
      <c r="AMO12" s="22"/>
      <c r="AMP12" s="22"/>
      <c r="AMQ12" s="22"/>
      <c r="AMR12" s="22"/>
      <c r="AMS12" s="22"/>
      <c r="AMT12" s="22"/>
      <c r="AMU12" s="22"/>
      <c r="AMV12" s="22"/>
      <c r="AMW12" s="22"/>
      <c r="AMX12" s="22"/>
      <c r="AMY12" s="22"/>
      <c r="AMZ12" s="22"/>
      <c r="ANA12" s="22"/>
      <c r="ANB12" s="22"/>
      <c r="ANC12" s="22"/>
      <c r="AND12" s="22"/>
      <c r="ANE12" s="22"/>
      <c r="ANF12" s="22"/>
      <c r="ANG12" s="22"/>
      <c r="ANH12" s="22"/>
      <c r="ANI12" s="22"/>
      <c r="ANJ12" s="22"/>
      <c r="ANK12" s="22"/>
      <c r="ANL12" s="22"/>
      <c r="ANM12" s="22"/>
      <c r="ANN12" s="22"/>
      <c r="ANO12" s="22"/>
      <c r="ANP12" s="22"/>
      <c r="ANQ12" s="22"/>
      <c r="ANR12" s="22"/>
      <c r="ANS12" s="22"/>
      <c r="ANT12" s="22"/>
      <c r="ANU12" s="22"/>
      <c r="ANV12" s="22"/>
      <c r="ANW12" s="22"/>
      <c r="ANX12" s="22"/>
      <c r="ANY12" s="22"/>
      <c r="ANZ12" s="22"/>
      <c r="AOA12" s="22"/>
      <c r="AOB12" s="22"/>
      <c r="AOC12" s="22"/>
      <c r="AOD12" s="22"/>
      <c r="AOE12" s="22"/>
      <c r="AOF12" s="22"/>
      <c r="AOG12" s="22"/>
      <c r="AOH12" s="22"/>
      <c r="AOI12" s="22"/>
      <c r="AOJ12" s="22"/>
      <c r="AOK12" s="22"/>
      <c r="AOL12" s="22"/>
      <c r="AOM12" s="22"/>
      <c r="AON12" s="22"/>
      <c r="AOO12" s="22"/>
      <c r="AOP12" s="22"/>
      <c r="AOQ12" s="22"/>
      <c r="AOR12" s="22"/>
      <c r="AOS12" s="22"/>
      <c r="AOT12" s="22"/>
      <c r="AOU12" s="22"/>
      <c r="AOV12" s="22"/>
      <c r="AOW12" s="22"/>
      <c r="AOX12" s="22"/>
      <c r="AOY12" s="22"/>
      <c r="AOZ12" s="22"/>
      <c r="APA12" s="22"/>
      <c r="APB12" s="22"/>
      <c r="APC12" s="22"/>
      <c r="APD12" s="22"/>
      <c r="APE12" s="22"/>
      <c r="APF12" s="22"/>
      <c r="APG12" s="22"/>
      <c r="APH12" s="22"/>
      <c r="API12" s="22"/>
      <c r="APJ12" s="22"/>
      <c r="APK12" s="22"/>
      <c r="APL12" s="22"/>
      <c r="APM12" s="22"/>
      <c r="APN12" s="22"/>
      <c r="APO12" s="22"/>
      <c r="APP12" s="22"/>
      <c r="APQ12" s="22"/>
      <c r="APR12" s="22"/>
      <c r="APS12" s="22"/>
      <c r="APT12" s="22"/>
      <c r="APU12" s="22"/>
      <c r="APV12" s="22"/>
      <c r="APW12" s="22"/>
      <c r="APX12" s="22"/>
      <c r="APY12" s="22"/>
      <c r="APZ12" s="22"/>
      <c r="AQA12" s="22"/>
      <c r="AQB12" s="22"/>
      <c r="AQC12" s="22"/>
      <c r="AQD12" s="22"/>
      <c r="AQE12" s="22"/>
      <c r="AQF12" s="22"/>
      <c r="AQG12" s="22"/>
      <c r="AQH12" s="22"/>
      <c r="AQI12" s="22"/>
      <c r="AQJ12" s="22"/>
      <c r="AQK12" s="22"/>
      <c r="AQL12" s="22"/>
      <c r="AQM12" s="22"/>
      <c r="AQN12" s="22"/>
      <c r="AQO12" s="22"/>
      <c r="AQP12" s="22"/>
      <c r="AQQ12" s="22"/>
      <c r="AQR12" s="22"/>
      <c r="AQS12" s="22"/>
      <c r="AQT12" s="22"/>
      <c r="AQU12" s="22"/>
      <c r="AQV12" s="22"/>
      <c r="AQW12" s="22"/>
      <c r="AQX12" s="22"/>
      <c r="AQY12" s="22"/>
      <c r="AQZ12" s="22"/>
      <c r="ARA12" s="22"/>
      <c r="ARB12" s="22"/>
      <c r="ARC12" s="22"/>
      <c r="ARD12" s="22"/>
      <c r="ARE12" s="22"/>
      <c r="ARF12" s="22"/>
      <c r="ARG12" s="22"/>
      <c r="ARH12" s="22"/>
      <c r="ARI12" s="22"/>
      <c r="ARJ12" s="22"/>
      <c r="ARK12" s="22"/>
      <c r="ARL12" s="22"/>
      <c r="ARM12" s="22"/>
      <c r="ARN12" s="22"/>
      <c r="ARO12" s="22"/>
      <c r="ARP12" s="22"/>
      <c r="ARQ12" s="22"/>
      <c r="ARR12" s="22"/>
      <c r="ARS12" s="22"/>
      <c r="ART12" s="22"/>
      <c r="ARU12" s="22"/>
      <c r="ARV12" s="22"/>
      <c r="ARW12" s="22"/>
      <c r="ARX12" s="22"/>
      <c r="ARY12" s="22"/>
      <c r="ARZ12" s="22"/>
      <c r="ASA12" s="22"/>
      <c r="ASB12" s="22"/>
      <c r="ASC12" s="22"/>
      <c r="ASD12" s="22"/>
      <c r="ASE12" s="22"/>
      <c r="ASF12" s="22"/>
      <c r="ASG12" s="22"/>
      <c r="ASH12" s="22"/>
      <c r="ASI12" s="22"/>
      <c r="ASJ12" s="22"/>
      <c r="ASK12" s="22"/>
      <c r="ASL12" s="22"/>
      <c r="ASM12" s="22"/>
      <c r="ASN12" s="22"/>
      <c r="ASO12" s="22"/>
      <c r="ASP12" s="22"/>
      <c r="ASQ12" s="22"/>
      <c r="ASR12" s="22"/>
      <c r="ASS12" s="22"/>
      <c r="AST12" s="22"/>
      <c r="ASU12" s="22"/>
      <c r="ASV12" s="22"/>
      <c r="ASW12" s="22"/>
      <c r="ASX12" s="22"/>
      <c r="ASY12" s="22"/>
      <c r="ASZ12" s="22"/>
      <c r="ATA12" s="22"/>
      <c r="ATB12" s="22"/>
      <c r="ATC12" s="22"/>
      <c r="ATD12" s="22"/>
      <c r="ATE12" s="22"/>
      <c r="ATF12" s="22"/>
      <c r="ATG12" s="22"/>
      <c r="ATH12" s="22"/>
      <c r="ATI12" s="22"/>
      <c r="ATJ12" s="22"/>
      <c r="ATK12" s="22"/>
      <c r="ATL12" s="22"/>
      <c r="ATM12" s="22"/>
      <c r="ATN12" s="22"/>
      <c r="ATO12" s="22"/>
      <c r="ATP12" s="22"/>
      <c r="ATQ12" s="22"/>
      <c r="ATR12" s="22"/>
      <c r="ATS12" s="22"/>
      <c r="ATT12" s="22"/>
      <c r="ATU12" s="22"/>
      <c r="ATV12" s="22"/>
      <c r="ATW12" s="22"/>
      <c r="ATX12" s="22"/>
      <c r="ATY12" s="22"/>
      <c r="ATZ12" s="22"/>
      <c r="AUA12" s="22"/>
      <c r="AUB12" s="22"/>
      <c r="AUC12" s="22"/>
      <c r="AUD12" s="22"/>
      <c r="AUE12" s="22"/>
      <c r="AUF12" s="22"/>
      <c r="AUG12" s="22"/>
      <c r="AUH12" s="22"/>
      <c r="AUI12" s="22"/>
      <c r="AUJ12" s="22"/>
      <c r="AUK12" s="22"/>
      <c r="AUL12" s="22"/>
      <c r="AUM12" s="22"/>
      <c r="AUN12" s="22"/>
      <c r="AUO12" s="22"/>
      <c r="AUP12" s="22"/>
      <c r="AUQ12" s="22"/>
      <c r="AUR12" s="22"/>
      <c r="AUS12" s="22"/>
      <c r="AUT12" s="22"/>
      <c r="AUU12" s="22"/>
      <c r="AUV12" s="22"/>
      <c r="AUW12" s="22"/>
      <c r="AUX12" s="22"/>
      <c r="AUY12" s="22"/>
      <c r="AUZ12" s="22"/>
      <c r="AVA12" s="22"/>
      <c r="AVB12" s="22"/>
      <c r="AVC12" s="22"/>
      <c r="AVD12" s="22"/>
      <c r="AVE12" s="22"/>
      <c r="AVF12" s="22"/>
      <c r="AVG12" s="22"/>
      <c r="AVH12" s="22"/>
      <c r="AVI12" s="22"/>
      <c r="AVJ12" s="22"/>
      <c r="AVK12" s="22"/>
      <c r="AVL12" s="22"/>
      <c r="AVM12" s="22"/>
      <c r="AVN12" s="22"/>
      <c r="AVO12" s="22"/>
      <c r="AVP12" s="22"/>
      <c r="AVQ12" s="22"/>
      <c r="AVR12" s="22"/>
      <c r="AVS12" s="22"/>
      <c r="AVT12" s="22"/>
      <c r="AVU12" s="22"/>
      <c r="AVV12" s="22"/>
      <c r="AVW12" s="22"/>
      <c r="AVX12" s="22"/>
      <c r="AVY12" s="22"/>
      <c r="AVZ12" s="22"/>
      <c r="AWA12" s="22"/>
      <c r="AWB12" s="22"/>
      <c r="AWC12" s="22"/>
      <c r="AWD12" s="22"/>
      <c r="AWE12" s="22"/>
      <c r="AWF12" s="22"/>
      <c r="AWG12" s="22"/>
      <c r="AWH12" s="22"/>
      <c r="AWI12" s="22"/>
      <c r="AWJ12" s="22"/>
      <c r="AWK12" s="22"/>
      <c r="AWL12" s="22"/>
      <c r="AWM12" s="22"/>
      <c r="AWN12" s="22"/>
      <c r="AWO12" s="22"/>
      <c r="AWP12" s="22"/>
      <c r="AWQ12" s="22"/>
      <c r="AWR12" s="22"/>
      <c r="AWS12" s="22"/>
      <c r="AWT12" s="22"/>
      <c r="AWU12" s="22"/>
      <c r="AWV12" s="22"/>
      <c r="AWW12" s="22"/>
      <c r="AWX12" s="22"/>
      <c r="AWY12" s="22"/>
      <c r="AWZ12" s="22"/>
      <c r="AXA12" s="22"/>
      <c r="AXB12" s="22"/>
      <c r="AXC12" s="22"/>
      <c r="AXD12" s="22"/>
      <c r="AXE12" s="22"/>
      <c r="AXF12" s="22"/>
      <c r="AXG12" s="22"/>
      <c r="AXH12" s="22"/>
      <c r="AXI12" s="22"/>
      <c r="AXJ12" s="22"/>
      <c r="AXK12" s="22"/>
      <c r="AXL12" s="22"/>
      <c r="AXM12" s="22"/>
      <c r="AXN12" s="22"/>
      <c r="AXO12" s="22"/>
      <c r="AXP12" s="22"/>
      <c r="AXQ12" s="22"/>
      <c r="AXR12" s="22"/>
      <c r="AXS12" s="22"/>
      <c r="AXT12" s="22"/>
      <c r="AXU12" s="22"/>
      <c r="AXV12" s="22"/>
      <c r="AXW12" s="22"/>
      <c r="AXX12" s="22"/>
      <c r="AXY12" s="22"/>
      <c r="AXZ12" s="22"/>
      <c r="AYA12" s="22"/>
      <c r="AYB12" s="22"/>
      <c r="AYC12" s="22"/>
      <c r="AYD12" s="22"/>
      <c r="AYE12" s="22"/>
      <c r="AYF12" s="22"/>
      <c r="AYG12" s="22"/>
      <c r="AYH12" s="22"/>
      <c r="AYI12" s="22"/>
      <c r="AYJ12" s="22"/>
      <c r="AYK12" s="22"/>
      <c r="AYL12" s="22"/>
      <c r="AYM12" s="22"/>
      <c r="AYN12" s="22"/>
      <c r="AYO12" s="22"/>
      <c r="AYP12" s="22"/>
      <c r="AYQ12" s="22"/>
      <c r="AYR12" s="22"/>
      <c r="AYS12" s="22"/>
      <c r="AYT12" s="22"/>
      <c r="AYU12" s="22"/>
      <c r="AYV12" s="22"/>
      <c r="AYW12" s="22"/>
      <c r="AYX12" s="22"/>
      <c r="AYY12" s="22"/>
      <c r="AYZ12" s="22"/>
      <c r="AZA12" s="22"/>
      <c r="AZB12" s="22"/>
      <c r="AZC12" s="22"/>
      <c r="AZD12" s="22"/>
      <c r="AZE12" s="22"/>
      <c r="AZF12" s="22"/>
      <c r="AZG12" s="22"/>
      <c r="AZH12" s="22"/>
      <c r="AZI12" s="22"/>
      <c r="AZJ12" s="22"/>
      <c r="AZK12" s="22"/>
      <c r="AZL12" s="22"/>
      <c r="AZM12" s="22"/>
      <c r="AZN12" s="22"/>
      <c r="AZO12" s="22"/>
      <c r="AZP12" s="22"/>
      <c r="AZQ12" s="22"/>
      <c r="AZR12" s="22"/>
      <c r="AZS12" s="22"/>
      <c r="AZT12" s="22"/>
      <c r="AZU12" s="22"/>
      <c r="AZV12" s="22"/>
      <c r="AZW12" s="22"/>
      <c r="AZX12" s="22"/>
      <c r="AZY12" s="22"/>
      <c r="AZZ12" s="22"/>
      <c r="BAA12" s="22"/>
      <c r="BAB12" s="22"/>
      <c r="BAC12" s="22"/>
      <c r="BAD12" s="22"/>
      <c r="BAE12" s="22"/>
      <c r="BAF12" s="22"/>
      <c r="BAG12" s="22"/>
      <c r="BAH12" s="22"/>
      <c r="BAI12" s="22"/>
      <c r="BAJ12" s="22"/>
      <c r="BAK12" s="22"/>
      <c r="BAL12" s="22"/>
      <c r="BAM12" s="22"/>
      <c r="BAN12" s="22"/>
      <c r="BAO12" s="22"/>
      <c r="BAP12" s="22"/>
      <c r="BAQ12" s="22"/>
      <c r="BAR12" s="22"/>
      <c r="BAS12" s="22"/>
      <c r="BAT12" s="22"/>
      <c r="BAU12" s="22"/>
      <c r="BAV12" s="22"/>
      <c r="BAW12" s="22"/>
      <c r="BAX12" s="22"/>
      <c r="BAY12" s="22"/>
      <c r="BAZ12" s="22"/>
      <c r="BBA12" s="22"/>
      <c r="BBB12" s="22"/>
      <c r="BBC12" s="22"/>
      <c r="BBD12" s="22"/>
    </row>
    <row r="13" spans="1:1408" s="3" customFormat="1" ht="95.25" customHeight="1" x14ac:dyDescent="0.25">
      <c r="A13" s="24" t="s">
        <v>32</v>
      </c>
      <c r="B13" s="25" t="s">
        <v>63</v>
      </c>
      <c r="C13" s="11" t="s">
        <v>128</v>
      </c>
      <c r="D13" s="83" t="s">
        <v>126</v>
      </c>
      <c r="E13" s="131" t="s">
        <v>19</v>
      </c>
      <c r="F13" s="26">
        <v>46023</v>
      </c>
      <c r="G13" s="26">
        <v>47118</v>
      </c>
      <c r="H13" s="18">
        <f>I13+O13+T13</f>
        <v>600</v>
      </c>
      <c r="I13" s="73">
        <f>L13</f>
        <v>200</v>
      </c>
      <c r="J13" s="73">
        <v>0</v>
      </c>
      <c r="K13" s="73">
        <v>0</v>
      </c>
      <c r="L13" s="73">
        <v>200</v>
      </c>
      <c r="M13" s="73">
        <v>0</v>
      </c>
      <c r="N13" s="73">
        <v>0</v>
      </c>
      <c r="O13" s="73">
        <f>R13</f>
        <v>200</v>
      </c>
      <c r="P13" s="73">
        <v>0</v>
      </c>
      <c r="Q13" s="73">
        <v>0</v>
      </c>
      <c r="R13" s="73">
        <v>200</v>
      </c>
      <c r="S13" s="73">
        <v>0</v>
      </c>
      <c r="T13" s="73">
        <f>W13</f>
        <v>200</v>
      </c>
      <c r="U13" s="73">
        <v>0</v>
      </c>
      <c r="V13" s="73">
        <v>0</v>
      </c>
      <c r="W13" s="73">
        <v>200</v>
      </c>
      <c r="X13" s="73">
        <v>0</v>
      </c>
      <c r="Y13" s="72" t="s">
        <v>14</v>
      </c>
      <c r="Z13" s="72" t="s">
        <v>14</v>
      </c>
      <c r="AA13" s="72" t="s">
        <v>14</v>
      </c>
      <c r="AB13" s="72" t="s">
        <v>14</v>
      </c>
      <c r="AC13" s="72" t="s">
        <v>14</v>
      </c>
      <c r="AD13" s="72" t="s">
        <v>14</v>
      </c>
      <c r="AE13" s="72" t="s">
        <v>14</v>
      </c>
      <c r="AF13" s="72" t="s">
        <v>14</v>
      </c>
      <c r="AG13" s="72" t="s">
        <v>14</v>
      </c>
      <c r="AH13" s="72" t="s">
        <v>14</v>
      </c>
      <c r="AI13" s="72" t="s">
        <v>14</v>
      </c>
      <c r="AJ13" s="72" t="s">
        <v>14</v>
      </c>
      <c r="AK13" s="27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</row>
    <row r="14" spans="1:1408" s="3" customFormat="1" ht="95.25" customHeight="1" x14ac:dyDescent="0.25">
      <c r="A14" s="24" t="s">
        <v>51</v>
      </c>
      <c r="B14" s="25" t="s">
        <v>64</v>
      </c>
      <c r="C14" s="11" t="s">
        <v>128</v>
      </c>
      <c r="D14" s="83" t="s">
        <v>126</v>
      </c>
      <c r="E14" s="131" t="s">
        <v>19</v>
      </c>
      <c r="F14" s="26">
        <v>46023</v>
      </c>
      <c r="G14" s="26">
        <v>47118</v>
      </c>
      <c r="H14" s="28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2" t="s">
        <v>14</v>
      </c>
      <c r="Z14" s="72" t="s">
        <v>14</v>
      </c>
      <c r="AA14" s="72" t="s">
        <v>14</v>
      </c>
      <c r="AB14" s="72" t="s">
        <v>14</v>
      </c>
      <c r="AC14" s="72" t="s">
        <v>14</v>
      </c>
      <c r="AD14" s="72" t="s">
        <v>14</v>
      </c>
      <c r="AE14" s="72" t="s">
        <v>14</v>
      </c>
      <c r="AF14" s="72" t="s">
        <v>14</v>
      </c>
      <c r="AG14" s="72" t="s">
        <v>14</v>
      </c>
      <c r="AH14" s="72" t="s">
        <v>14</v>
      </c>
      <c r="AI14" s="72" t="s">
        <v>14</v>
      </c>
      <c r="AJ14" s="72" t="s">
        <v>14</v>
      </c>
      <c r="AK14" s="27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</row>
    <row r="15" spans="1:1408" s="3" customFormat="1" ht="92.25" customHeight="1" x14ac:dyDescent="0.25">
      <c r="A15" s="29"/>
      <c r="B15" s="30" t="s">
        <v>90</v>
      </c>
      <c r="C15" s="11" t="s">
        <v>128</v>
      </c>
      <c r="D15" s="83" t="s">
        <v>126</v>
      </c>
      <c r="E15" s="131" t="s">
        <v>19</v>
      </c>
      <c r="F15" s="26">
        <v>46023</v>
      </c>
      <c r="G15" s="26">
        <v>47118</v>
      </c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6"/>
      <c r="Z15" s="43"/>
      <c r="AA15" s="43"/>
      <c r="AB15" s="43" t="s">
        <v>14</v>
      </c>
      <c r="AC15" s="43"/>
      <c r="AD15" s="43"/>
      <c r="AE15" s="43"/>
      <c r="AF15" s="43" t="s">
        <v>14</v>
      </c>
      <c r="AG15" s="43"/>
      <c r="AH15" s="43"/>
      <c r="AI15" s="43"/>
      <c r="AJ15" s="43" t="s">
        <v>14</v>
      </c>
      <c r="AK15" s="27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</row>
    <row r="16" spans="1:1408" s="65" customFormat="1" ht="15.75" x14ac:dyDescent="0.25">
      <c r="A16" s="183" t="s">
        <v>25</v>
      </c>
      <c r="B16" s="184"/>
      <c r="C16" s="67"/>
      <c r="D16" s="68"/>
      <c r="E16" s="67"/>
      <c r="F16" s="190"/>
      <c r="G16" s="191"/>
      <c r="H16" s="66">
        <f>I16+O16+T16</f>
        <v>600</v>
      </c>
      <c r="I16" s="66">
        <f>J16+K16+L16+M16+N16</f>
        <v>200</v>
      </c>
      <c r="J16" s="66">
        <f t="shared" ref="J16:X16" si="0">J12</f>
        <v>0</v>
      </c>
      <c r="K16" s="66">
        <f t="shared" si="0"/>
        <v>0</v>
      </c>
      <c r="L16" s="66">
        <f t="shared" si="0"/>
        <v>200</v>
      </c>
      <c r="M16" s="66">
        <f t="shared" si="0"/>
        <v>0</v>
      </c>
      <c r="N16" s="66">
        <f t="shared" si="0"/>
        <v>0</v>
      </c>
      <c r="O16" s="66">
        <f t="shared" si="0"/>
        <v>200</v>
      </c>
      <c r="P16" s="66">
        <f t="shared" si="0"/>
        <v>0</v>
      </c>
      <c r="Q16" s="66">
        <f t="shared" si="0"/>
        <v>0</v>
      </c>
      <c r="R16" s="66">
        <f t="shared" si="0"/>
        <v>200</v>
      </c>
      <c r="S16" s="66">
        <f t="shared" si="0"/>
        <v>0</v>
      </c>
      <c r="T16" s="66">
        <f t="shared" si="0"/>
        <v>200</v>
      </c>
      <c r="U16" s="66">
        <f t="shared" si="0"/>
        <v>0</v>
      </c>
      <c r="V16" s="66">
        <f t="shared" si="0"/>
        <v>0</v>
      </c>
      <c r="W16" s="66">
        <f t="shared" si="0"/>
        <v>200</v>
      </c>
      <c r="X16" s="66">
        <f t="shared" si="0"/>
        <v>0</v>
      </c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4"/>
    </row>
    <row r="17" spans="1:1408" s="57" customFormat="1" ht="31.5" customHeight="1" x14ac:dyDescent="0.25">
      <c r="A17" s="137" t="s">
        <v>59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9"/>
      <c r="AK17" s="55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  <c r="IS17" s="56"/>
      <c r="IT17" s="56"/>
      <c r="IU17" s="56"/>
      <c r="IV17" s="56"/>
      <c r="IW17" s="56"/>
      <c r="IX17" s="56"/>
      <c r="IY17" s="56"/>
      <c r="IZ17" s="56"/>
      <c r="JA17" s="56"/>
      <c r="JB17" s="56"/>
      <c r="JC17" s="56"/>
      <c r="JD17" s="56"/>
      <c r="JE17" s="56"/>
      <c r="JF17" s="56"/>
      <c r="JG17" s="56"/>
      <c r="JH17" s="56"/>
      <c r="JI17" s="56"/>
      <c r="JJ17" s="56"/>
      <c r="JK17" s="56"/>
      <c r="JL17" s="56"/>
      <c r="JM17" s="56"/>
      <c r="JN17" s="56"/>
      <c r="JO17" s="56"/>
      <c r="JP17" s="56"/>
      <c r="JQ17" s="56"/>
      <c r="JR17" s="56"/>
      <c r="JS17" s="56"/>
      <c r="JT17" s="56"/>
      <c r="JU17" s="56"/>
      <c r="JV17" s="56"/>
      <c r="JW17" s="56"/>
      <c r="JX17" s="56"/>
      <c r="JY17" s="56"/>
      <c r="JZ17" s="56"/>
      <c r="KA17" s="56"/>
      <c r="KB17" s="56"/>
      <c r="KC17" s="56"/>
      <c r="KD17" s="56"/>
      <c r="KE17" s="56"/>
      <c r="KF17" s="56"/>
      <c r="KG17" s="56"/>
      <c r="KH17" s="56"/>
      <c r="KI17" s="56"/>
      <c r="KJ17" s="56"/>
      <c r="KK17" s="56"/>
      <c r="KL17" s="56"/>
      <c r="KM17" s="56"/>
      <c r="KN17" s="56"/>
      <c r="KO17" s="56"/>
      <c r="KP17" s="56"/>
      <c r="KQ17" s="56"/>
      <c r="KR17" s="56"/>
      <c r="KS17" s="56"/>
      <c r="KT17" s="56"/>
      <c r="KU17" s="56"/>
      <c r="KV17" s="56"/>
      <c r="KW17" s="56"/>
      <c r="KX17" s="56"/>
      <c r="KY17" s="56"/>
      <c r="KZ17" s="56"/>
      <c r="LA17" s="56"/>
      <c r="LB17" s="56"/>
      <c r="LC17" s="56"/>
      <c r="LD17" s="56"/>
      <c r="LE17" s="56"/>
      <c r="LF17" s="56"/>
      <c r="LG17" s="56"/>
      <c r="LH17" s="56"/>
      <c r="LI17" s="56"/>
      <c r="LJ17" s="56"/>
      <c r="LK17" s="56"/>
      <c r="LL17" s="56"/>
      <c r="LM17" s="56"/>
      <c r="LN17" s="56"/>
      <c r="LO17" s="56"/>
      <c r="LP17" s="56"/>
      <c r="LQ17" s="56"/>
      <c r="LR17" s="56"/>
      <c r="LS17" s="56"/>
      <c r="LT17" s="56"/>
      <c r="LU17" s="56"/>
      <c r="LV17" s="56"/>
      <c r="LW17" s="56"/>
      <c r="LX17" s="56"/>
      <c r="LY17" s="56"/>
      <c r="LZ17" s="56"/>
      <c r="MA17" s="56"/>
      <c r="MB17" s="56"/>
      <c r="MC17" s="56"/>
      <c r="MD17" s="56"/>
      <c r="ME17" s="56"/>
      <c r="MF17" s="56"/>
      <c r="MG17" s="56"/>
      <c r="MH17" s="56"/>
      <c r="MI17" s="56"/>
      <c r="MJ17" s="56"/>
      <c r="MK17" s="56"/>
      <c r="ML17" s="56"/>
      <c r="MM17" s="56"/>
      <c r="MN17" s="56"/>
      <c r="MO17" s="56"/>
      <c r="MP17" s="56"/>
      <c r="MQ17" s="56"/>
      <c r="MR17" s="56"/>
      <c r="MS17" s="56"/>
      <c r="MT17" s="56"/>
      <c r="MU17" s="56"/>
      <c r="MV17" s="56"/>
      <c r="MW17" s="56"/>
      <c r="MX17" s="56"/>
      <c r="MY17" s="56"/>
      <c r="MZ17" s="56"/>
      <c r="NA17" s="56"/>
      <c r="NB17" s="56"/>
      <c r="NC17" s="56"/>
      <c r="ND17" s="56"/>
      <c r="NE17" s="56"/>
      <c r="NF17" s="56"/>
      <c r="NG17" s="56"/>
      <c r="NH17" s="56"/>
      <c r="NI17" s="56"/>
      <c r="NJ17" s="56"/>
      <c r="NK17" s="56"/>
      <c r="NL17" s="56"/>
      <c r="NM17" s="56"/>
      <c r="NN17" s="56"/>
      <c r="NO17" s="56"/>
      <c r="NP17" s="56"/>
      <c r="NQ17" s="56"/>
      <c r="NR17" s="56"/>
      <c r="NS17" s="56"/>
      <c r="NT17" s="56"/>
      <c r="NU17" s="56"/>
      <c r="NV17" s="56"/>
      <c r="NW17" s="56"/>
      <c r="NX17" s="56"/>
      <c r="NY17" s="56"/>
      <c r="NZ17" s="56"/>
      <c r="OA17" s="56"/>
      <c r="OB17" s="56"/>
      <c r="OC17" s="56"/>
      <c r="OD17" s="56"/>
      <c r="OE17" s="56"/>
      <c r="OF17" s="56"/>
      <c r="OG17" s="56"/>
      <c r="OH17" s="56"/>
      <c r="OI17" s="56"/>
      <c r="OJ17" s="56"/>
      <c r="OK17" s="56"/>
      <c r="OL17" s="56"/>
      <c r="OM17" s="56"/>
      <c r="ON17" s="56"/>
      <c r="OO17" s="56"/>
      <c r="OP17" s="56"/>
      <c r="OQ17" s="56"/>
      <c r="OR17" s="56"/>
      <c r="OS17" s="56"/>
      <c r="OT17" s="56"/>
      <c r="OU17" s="56"/>
      <c r="OV17" s="56"/>
      <c r="OW17" s="56"/>
      <c r="OX17" s="56"/>
      <c r="OY17" s="56"/>
      <c r="OZ17" s="56"/>
      <c r="PA17" s="56"/>
      <c r="PB17" s="56"/>
      <c r="PC17" s="56"/>
      <c r="PD17" s="56"/>
      <c r="PE17" s="56"/>
      <c r="PF17" s="56"/>
      <c r="PG17" s="56"/>
      <c r="PH17" s="56"/>
      <c r="PI17" s="56"/>
      <c r="PJ17" s="56"/>
      <c r="PK17" s="56"/>
      <c r="PL17" s="56"/>
      <c r="PM17" s="56"/>
      <c r="PN17" s="56"/>
      <c r="PO17" s="56"/>
      <c r="PP17" s="56"/>
      <c r="PQ17" s="56"/>
      <c r="PR17" s="56"/>
      <c r="PS17" s="56"/>
      <c r="PT17" s="56"/>
      <c r="PU17" s="56"/>
      <c r="PV17" s="56"/>
      <c r="PW17" s="56"/>
      <c r="PX17" s="56"/>
      <c r="PY17" s="56"/>
      <c r="PZ17" s="56"/>
      <c r="QA17" s="56"/>
      <c r="QB17" s="56"/>
      <c r="QC17" s="56"/>
      <c r="QD17" s="56"/>
      <c r="QE17" s="56"/>
      <c r="QF17" s="56"/>
      <c r="QG17" s="56"/>
      <c r="QH17" s="56"/>
      <c r="QI17" s="56"/>
      <c r="QJ17" s="56"/>
      <c r="QK17" s="56"/>
      <c r="QL17" s="56"/>
      <c r="QM17" s="56"/>
      <c r="QN17" s="56"/>
      <c r="QO17" s="56"/>
      <c r="QP17" s="56"/>
      <c r="QQ17" s="56"/>
      <c r="QR17" s="56"/>
      <c r="QS17" s="56"/>
      <c r="QT17" s="56"/>
      <c r="QU17" s="56"/>
      <c r="QV17" s="56"/>
      <c r="QW17" s="56"/>
      <c r="QX17" s="56"/>
      <c r="QY17" s="56"/>
      <c r="QZ17" s="56"/>
      <c r="RA17" s="56"/>
      <c r="RB17" s="56"/>
      <c r="RC17" s="56"/>
      <c r="RD17" s="56"/>
      <c r="RE17" s="56"/>
      <c r="RF17" s="56"/>
      <c r="RG17" s="56"/>
      <c r="RH17" s="56"/>
      <c r="RI17" s="56"/>
      <c r="RJ17" s="56"/>
      <c r="RK17" s="56"/>
      <c r="RL17" s="56"/>
      <c r="RM17" s="56"/>
      <c r="RN17" s="56"/>
      <c r="RO17" s="56"/>
      <c r="RP17" s="56"/>
      <c r="RQ17" s="56"/>
      <c r="RR17" s="56"/>
      <c r="RS17" s="56"/>
      <c r="RT17" s="56"/>
      <c r="RU17" s="56"/>
      <c r="RV17" s="56"/>
      <c r="RW17" s="56"/>
      <c r="RX17" s="56"/>
      <c r="RY17" s="56"/>
      <c r="RZ17" s="56"/>
      <c r="SA17" s="56"/>
      <c r="SB17" s="56"/>
      <c r="SC17" s="56"/>
      <c r="SD17" s="56"/>
      <c r="SE17" s="56"/>
      <c r="SF17" s="56"/>
      <c r="SG17" s="56"/>
      <c r="SH17" s="56"/>
      <c r="SI17" s="56"/>
      <c r="SJ17" s="56"/>
      <c r="SK17" s="56"/>
      <c r="SL17" s="56"/>
      <c r="SM17" s="56"/>
      <c r="SN17" s="56"/>
      <c r="SO17" s="56"/>
      <c r="SP17" s="56"/>
      <c r="SQ17" s="56"/>
      <c r="SR17" s="56"/>
      <c r="SS17" s="56"/>
      <c r="ST17" s="56"/>
      <c r="SU17" s="56"/>
      <c r="SV17" s="56"/>
      <c r="SW17" s="56"/>
      <c r="SX17" s="56"/>
      <c r="SY17" s="56"/>
      <c r="SZ17" s="56"/>
      <c r="TA17" s="56"/>
      <c r="TB17" s="56"/>
      <c r="TC17" s="56"/>
      <c r="TD17" s="56"/>
      <c r="TE17" s="56"/>
      <c r="TF17" s="56"/>
      <c r="TG17" s="56"/>
      <c r="TH17" s="56"/>
      <c r="TI17" s="56"/>
      <c r="TJ17" s="56"/>
      <c r="TK17" s="56"/>
      <c r="TL17" s="56"/>
      <c r="TM17" s="56"/>
      <c r="TN17" s="56"/>
      <c r="TO17" s="56"/>
      <c r="TP17" s="56"/>
      <c r="TQ17" s="56"/>
      <c r="TR17" s="56"/>
      <c r="TS17" s="56"/>
      <c r="TT17" s="56"/>
      <c r="TU17" s="56"/>
      <c r="TV17" s="56"/>
      <c r="TW17" s="56"/>
      <c r="TX17" s="56"/>
      <c r="TY17" s="56"/>
      <c r="TZ17" s="56"/>
      <c r="UA17" s="56"/>
      <c r="UB17" s="56"/>
      <c r="UC17" s="56"/>
      <c r="UD17" s="56"/>
      <c r="UE17" s="56"/>
      <c r="UF17" s="56"/>
      <c r="UG17" s="56"/>
      <c r="UH17" s="56"/>
      <c r="UI17" s="56"/>
      <c r="UJ17" s="56"/>
      <c r="UK17" s="56"/>
      <c r="UL17" s="56"/>
      <c r="UM17" s="56"/>
      <c r="UN17" s="56"/>
      <c r="UO17" s="56"/>
      <c r="UP17" s="56"/>
      <c r="UQ17" s="56"/>
      <c r="UR17" s="56"/>
      <c r="US17" s="56"/>
      <c r="UT17" s="56"/>
      <c r="UU17" s="56"/>
      <c r="UV17" s="56"/>
      <c r="UW17" s="56"/>
      <c r="UX17" s="56"/>
      <c r="UY17" s="56"/>
      <c r="UZ17" s="56"/>
      <c r="VA17" s="56"/>
      <c r="VB17" s="56"/>
      <c r="VC17" s="56"/>
      <c r="VD17" s="56"/>
      <c r="VE17" s="56"/>
      <c r="VF17" s="56"/>
      <c r="VG17" s="56"/>
      <c r="VH17" s="56"/>
      <c r="VI17" s="56"/>
      <c r="VJ17" s="56"/>
      <c r="VK17" s="56"/>
      <c r="VL17" s="56"/>
      <c r="VM17" s="56"/>
      <c r="VN17" s="56"/>
      <c r="VO17" s="56"/>
      <c r="VP17" s="56"/>
      <c r="VQ17" s="56"/>
      <c r="VR17" s="56"/>
      <c r="VS17" s="56"/>
      <c r="VT17" s="56"/>
      <c r="VU17" s="56"/>
      <c r="VV17" s="56"/>
      <c r="VW17" s="56"/>
      <c r="VX17" s="56"/>
      <c r="VY17" s="56"/>
      <c r="VZ17" s="56"/>
      <c r="WA17" s="56"/>
      <c r="WB17" s="56"/>
      <c r="WC17" s="56"/>
      <c r="WD17" s="56"/>
      <c r="WE17" s="56"/>
      <c r="WF17" s="56"/>
      <c r="WG17" s="56"/>
      <c r="WH17" s="56"/>
      <c r="WI17" s="56"/>
      <c r="WJ17" s="56"/>
      <c r="WK17" s="56"/>
      <c r="WL17" s="56"/>
      <c r="WM17" s="56"/>
      <c r="WN17" s="56"/>
      <c r="WO17" s="56"/>
      <c r="WP17" s="56"/>
      <c r="WQ17" s="56"/>
      <c r="WR17" s="56"/>
      <c r="WS17" s="56"/>
      <c r="WT17" s="56"/>
      <c r="WU17" s="56"/>
      <c r="WV17" s="56"/>
      <c r="WW17" s="56"/>
      <c r="WX17" s="56"/>
      <c r="WY17" s="56"/>
      <c r="WZ17" s="56"/>
      <c r="XA17" s="56"/>
      <c r="XB17" s="56"/>
      <c r="XC17" s="56"/>
      <c r="XD17" s="56"/>
      <c r="XE17" s="56"/>
      <c r="XF17" s="56"/>
      <c r="XG17" s="56"/>
      <c r="XH17" s="56"/>
      <c r="XI17" s="56"/>
      <c r="XJ17" s="56"/>
      <c r="XK17" s="56"/>
      <c r="XL17" s="56"/>
      <c r="XM17" s="56"/>
      <c r="XN17" s="56"/>
      <c r="XO17" s="56"/>
      <c r="XP17" s="56"/>
      <c r="XQ17" s="56"/>
      <c r="XR17" s="56"/>
      <c r="XS17" s="56"/>
      <c r="XT17" s="56"/>
      <c r="XU17" s="56"/>
      <c r="XV17" s="56"/>
      <c r="XW17" s="56"/>
      <c r="XX17" s="56"/>
      <c r="XY17" s="56"/>
      <c r="XZ17" s="56"/>
      <c r="YA17" s="56"/>
      <c r="YB17" s="56"/>
      <c r="YC17" s="56"/>
      <c r="YD17" s="56"/>
      <c r="YE17" s="56"/>
      <c r="YF17" s="56"/>
      <c r="YG17" s="56"/>
      <c r="YH17" s="56"/>
      <c r="YI17" s="56"/>
      <c r="YJ17" s="56"/>
      <c r="YK17" s="56"/>
      <c r="YL17" s="56"/>
      <c r="YM17" s="56"/>
      <c r="YN17" s="56"/>
      <c r="YO17" s="56"/>
      <c r="YP17" s="56"/>
      <c r="YQ17" s="56"/>
      <c r="YR17" s="56"/>
      <c r="YS17" s="56"/>
      <c r="YT17" s="56"/>
      <c r="YU17" s="56"/>
      <c r="YV17" s="56"/>
      <c r="YW17" s="56"/>
      <c r="YX17" s="56"/>
      <c r="YY17" s="56"/>
      <c r="YZ17" s="56"/>
      <c r="ZA17" s="56"/>
      <c r="ZB17" s="56"/>
      <c r="ZC17" s="56"/>
      <c r="ZD17" s="56"/>
      <c r="ZE17" s="56"/>
      <c r="ZF17" s="56"/>
      <c r="ZG17" s="56"/>
      <c r="ZH17" s="56"/>
      <c r="ZI17" s="56"/>
      <c r="ZJ17" s="56"/>
      <c r="ZK17" s="56"/>
      <c r="ZL17" s="56"/>
      <c r="ZM17" s="56"/>
      <c r="ZN17" s="56"/>
      <c r="ZO17" s="56"/>
      <c r="ZP17" s="56"/>
      <c r="ZQ17" s="56"/>
      <c r="ZR17" s="56"/>
      <c r="ZS17" s="56"/>
      <c r="ZT17" s="56"/>
      <c r="ZU17" s="56"/>
      <c r="ZV17" s="56"/>
      <c r="ZW17" s="56"/>
      <c r="ZX17" s="56"/>
      <c r="ZY17" s="56"/>
      <c r="ZZ17" s="56"/>
      <c r="AAA17" s="56"/>
      <c r="AAB17" s="56"/>
      <c r="AAC17" s="56"/>
      <c r="AAD17" s="56"/>
      <c r="AAE17" s="56"/>
      <c r="AAF17" s="56"/>
      <c r="AAG17" s="56"/>
      <c r="AAH17" s="56"/>
      <c r="AAI17" s="56"/>
      <c r="AAJ17" s="56"/>
      <c r="AAK17" s="56"/>
      <c r="AAL17" s="56"/>
      <c r="AAM17" s="56"/>
      <c r="AAN17" s="56"/>
      <c r="AAO17" s="56"/>
      <c r="AAP17" s="56"/>
      <c r="AAQ17" s="56"/>
      <c r="AAR17" s="56"/>
      <c r="AAS17" s="56"/>
      <c r="AAT17" s="56"/>
      <c r="AAU17" s="56"/>
      <c r="AAV17" s="56"/>
      <c r="AAW17" s="56"/>
      <c r="AAX17" s="56"/>
      <c r="AAY17" s="56"/>
      <c r="AAZ17" s="56"/>
      <c r="ABA17" s="56"/>
      <c r="ABB17" s="56"/>
      <c r="ABC17" s="56"/>
      <c r="ABD17" s="56"/>
      <c r="ABE17" s="56"/>
      <c r="ABF17" s="56"/>
      <c r="ABG17" s="56"/>
      <c r="ABH17" s="56"/>
      <c r="ABI17" s="56"/>
      <c r="ABJ17" s="56"/>
      <c r="ABK17" s="56"/>
      <c r="ABL17" s="56"/>
      <c r="ABM17" s="56"/>
      <c r="ABN17" s="56"/>
      <c r="ABO17" s="56"/>
      <c r="ABP17" s="56"/>
      <c r="ABQ17" s="56"/>
      <c r="ABR17" s="56"/>
      <c r="ABS17" s="56"/>
      <c r="ABT17" s="56"/>
      <c r="ABU17" s="56"/>
      <c r="ABV17" s="56"/>
      <c r="ABW17" s="56"/>
      <c r="ABX17" s="56"/>
      <c r="ABY17" s="56"/>
      <c r="ABZ17" s="56"/>
      <c r="ACA17" s="56"/>
      <c r="ACB17" s="56"/>
      <c r="ACC17" s="56"/>
      <c r="ACD17" s="56"/>
      <c r="ACE17" s="56"/>
      <c r="ACF17" s="56"/>
      <c r="ACG17" s="56"/>
      <c r="ACH17" s="56"/>
      <c r="ACI17" s="56"/>
      <c r="ACJ17" s="56"/>
      <c r="ACK17" s="56"/>
      <c r="ACL17" s="56"/>
      <c r="ACM17" s="56"/>
      <c r="ACN17" s="56"/>
      <c r="ACO17" s="56"/>
      <c r="ACP17" s="56"/>
      <c r="ACQ17" s="56"/>
      <c r="ACR17" s="56"/>
      <c r="ACS17" s="56"/>
      <c r="ACT17" s="56"/>
      <c r="ACU17" s="56"/>
      <c r="ACV17" s="56"/>
      <c r="ACW17" s="56"/>
      <c r="ACX17" s="56"/>
      <c r="ACY17" s="56"/>
      <c r="ACZ17" s="56"/>
      <c r="ADA17" s="56"/>
      <c r="ADB17" s="56"/>
      <c r="ADC17" s="56"/>
      <c r="ADD17" s="56"/>
      <c r="ADE17" s="56"/>
      <c r="ADF17" s="56"/>
      <c r="ADG17" s="56"/>
      <c r="ADH17" s="56"/>
      <c r="ADI17" s="56"/>
      <c r="ADJ17" s="56"/>
      <c r="ADK17" s="56"/>
      <c r="ADL17" s="56"/>
      <c r="ADM17" s="56"/>
      <c r="ADN17" s="56"/>
      <c r="ADO17" s="56"/>
      <c r="ADP17" s="56"/>
      <c r="ADQ17" s="56"/>
      <c r="ADR17" s="56"/>
      <c r="ADS17" s="56"/>
      <c r="ADT17" s="56"/>
      <c r="ADU17" s="56"/>
      <c r="ADV17" s="56"/>
      <c r="ADW17" s="56"/>
      <c r="ADX17" s="56"/>
      <c r="ADY17" s="56"/>
      <c r="ADZ17" s="56"/>
      <c r="AEA17" s="56"/>
      <c r="AEB17" s="56"/>
      <c r="AEC17" s="56"/>
      <c r="AED17" s="56"/>
      <c r="AEE17" s="56"/>
      <c r="AEF17" s="56"/>
      <c r="AEG17" s="56"/>
      <c r="AEH17" s="56"/>
      <c r="AEI17" s="56"/>
      <c r="AEJ17" s="56"/>
      <c r="AEK17" s="56"/>
      <c r="AEL17" s="56"/>
      <c r="AEM17" s="56"/>
      <c r="AEN17" s="56"/>
      <c r="AEO17" s="56"/>
      <c r="AEP17" s="56"/>
      <c r="AEQ17" s="56"/>
      <c r="AER17" s="56"/>
      <c r="AES17" s="56"/>
      <c r="AET17" s="56"/>
      <c r="AEU17" s="56"/>
      <c r="AEV17" s="56"/>
      <c r="AEW17" s="56"/>
      <c r="AEX17" s="56"/>
      <c r="AEY17" s="56"/>
      <c r="AEZ17" s="56"/>
      <c r="AFA17" s="56"/>
      <c r="AFB17" s="56"/>
      <c r="AFC17" s="56"/>
      <c r="AFD17" s="56"/>
      <c r="AFE17" s="56"/>
      <c r="AFF17" s="56"/>
      <c r="AFG17" s="56"/>
      <c r="AFH17" s="56"/>
      <c r="AFI17" s="56"/>
      <c r="AFJ17" s="56"/>
      <c r="AFK17" s="56"/>
      <c r="AFL17" s="56"/>
      <c r="AFM17" s="56"/>
      <c r="AFN17" s="56"/>
      <c r="AFO17" s="56"/>
      <c r="AFP17" s="56"/>
      <c r="AFQ17" s="56"/>
      <c r="AFR17" s="56"/>
      <c r="AFS17" s="56"/>
      <c r="AFT17" s="56"/>
      <c r="AFU17" s="56"/>
      <c r="AFV17" s="56"/>
      <c r="AFW17" s="56"/>
      <c r="AFX17" s="56"/>
      <c r="AFY17" s="56"/>
      <c r="AFZ17" s="56"/>
      <c r="AGA17" s="56"/>
      <c r="AGB17" s="56"/>
      <c r="AGC17" s="56"/>
      <c r="AGD17" s="56"/>
      <c r="AGE17" s="56"/>
      <c r="AGF17" s="56"/>
      <c r="AGG17" s="56"/>
      <c r="AGH17" s="56"/>
      <c r="AGI17" s="56"/>
      <c r="AGJ17" s="56"/>
      <c r="AGK17" s="56"/>
      <c r="AGL17" s="56"/>
      <c r="AGM17" s="56"/>
      <c r="AGN17" s="56"/>
      <c r="AGO17" s="56"/>
      <c r="AGP17" s="56"/>
      <c r="AGQ17" s="56"/>
      <c r="AGR17" s="56"/>
      <c r="AGS17" s="56"/>
      <c r="AGT17" s="56"/>
      <c r="AGU17" s="56"/>
      <c r="AGV17" s="56"/>
      <c r="AGW17" s="56"/>
      <c r="AGX17" s="56"/>
      <c r="AGY17" s="56"/>
      <c r="AGZ17" s="56"/>
      <c r="AHA17" s="56"/>
      <c r="AHB17" s="56"/>
      <c r="AHC17" s="56"/>
      <c r="AHD17" s="56"/>
      <c r="AHE17" s="56"/>
      <c r="AHF17" s="56"/>
      <c r="AHG17" s="56"/>
      <c r="AHH17" s="56"/>
      <c r="AHI17" s="56"/>
      <c r="AHJ17" s="56"/>
      <c r="AHK17" s="56"/>
      <c r="AHL17" s="56"/>
      <c r="AHM17" s="56"/>
      <c r="AHN17" s="56"/>
      <c r="AHO17" s="56"/>
      <c r="AHP17" s="56"/>
      <c r="AHQ17" s="56"/>
      <c r="AHR17" s="56"/>
      <c r="AHS17" s="56"/>
      <c r="AHT17" s="56"/>
      <c r="AHU17" s="56"/>
      <c r="AHV17" s="56"/>
      <c r="AHW17" s="56"/>
      <c r="AHX17" s="56"/>
      <c r="AHY17" s="56"/>
      <c r="AHZ17" s="56"/>
      <c r="AIA17" s="56"/>
      <c r="AIB17" s="56"/>
      <c r="AIC17" s="56"/>
      <c r="AID17" s="56"/>
      <c r="AIE17" s="56"/>
      <c r="AIF17" s="56"/>
      <c r="AIG17" s="56"/>
      <c r="AIH17" s="56"/>
      <c r="AII17" s="56"/>
      <c r="AIJ17" s="56"/>
      <c r="AIK17" s="56"/>
      <c r="AIL17" s="56"/>
      <c r="AIM17" s="56"/>
      <c r="AIN17" s="56"/>
      <c r="AIO17" s="56"/>
      <c r="AIP17" s="56"/>
      <c r="AIQ17" s="56"/>
      <c r="AIR17" s="56"/>
      <c r="AIS17" s="56"/>
      <c r="AIT17" s="56"/>
      <c r="AIU17" s="56"/>
      <c r="AIV17" s="56"/>
      <c r="AIW17" s="56"/>
      <c r="AIX17" s="56"/>
      <c r="AIY17" s="56"/>
      <c r="AIZ17" s="56"/>
      <c r="AJA17" s="56"/>
      <c r="AJB17" s="56"/>
      <c r="AJC17" s="56"/>
      <c r="AJD17" s="56"/>
      <c r="AJE17" s="56"/>
      <c r="AJF17" s="56"/>
      <c r="AJG17" s="56"/>
      <c r="AJH17" s="56"/>
      <c r="AJI17" s="56"/>
      <c r="AJJ17" s="56"/>
      <c r="AJK17" s="56"/>
      <c r="AJL17" s="56"/>
      <c r="AJM17" s="56"/>
      <c r="AJN17" s="56"/>
      <c r="AJO17" s="56"/>
      <c r="AJP17" s="56"/>
      <c r="AJQ17" s="56"/>
      <c r="AJR17" s="56"/>
      <c r="AJS17" s="56"/>
      <c r="AJT17" s="56"/>
      <c r="AJU17" s="56"/>
      <c r="AJV17" s="56"/>
      <c r="AJW17" s="56"/>
      <c r="AJX17" s="56"/>
      <c r="AJY17" s="56"/>
      <c r="AJZ17" s="56"/>
      <c r="AKA17" s="56"/>
      <c r="AKB17" s="56"/>
      <c r="AKC17" s="56"/>
      <c r="AKD17" s="56"/>
      <c r="AKE17" s="56"/>
      <c r="AKF17" s="56"/>
      <c r="AKG17" s="56"/>
      <c r="AKH17" s="56"/>
      <c r="AKI17" s="56"/>
      <c r="AKJ17" s="56"/>
      <c r="AKK17" s="56"/>
      <c r="AKL17" s="56"/>
      <c r="AKM17" s="56"/>
      <c r="AKN17" s="56"/>
      <c r="AKO17" s="56"/>
      <c r="AKP17" s="56"/>
      <c r="AKQ17" s="56"/>
      <c r="AKR17" s="56"/>
      <c r="AKS17" s="56"/>
      <c r="AKT17" s="56"/>
      <c r="AKU17" s="56"/>
      <c r="AKV17" s="56"/>
      <c r="AKW17" s="56"/>
      <c r="AKX17" s="56"/>
      <c r="AKY17" s="56"/>
      <c r="AKZ17" s="56"/>
      <c r="ALA17" s="56"/>
      <c r="ALB17" s="56"/>
      <c r="ALC17" s="56"/>
      <c r="ALD17" s="56"/>
      <c r="ALE17" s="56"/>
      <c r="ALF17" s="56"/>
      <c r="ALG17" s="56"/>
      <c r="ALH17" s="56"/>
      <c r="ALI17" s="56"/>
      <c r="ALJ17" s="56"/>
      <c r="ALK17" s="56"/>
      <c r="ALL17" s="56"/>
      <c r="ALM17" s="56"/>
      <c r="ALN17" s="56"/>
      <c r="ALO17" s="56"/>
      <c r="ALP17" s="56"/>
      <c r="ALQ17" s="56"/>
      <c r="ALR17" s="56"/>
      <c r="ALS17" s="56"/>
      <c r="ALT17" s="56"/>
      <c r="ALU17" s="56"/>
      <c r="ALV17" s="56"/>
      <c r="ALW17" s="56"/>
      <c r="ALX17" s="56"/>
      <c r="ALY17" s="56"/>
      <c r="ALZ17" s="56"/>
      <c r="AMA17" s="56"/>
      <c r="AMB17" s="56"/>
      <c r="AMC17" s="56"/>
      <c r="AMD17" s="56"/>
      <c r="AME17" s="56"/>
      <c r="AMF17" s="56"/>
      <c r="AMG17" s="56"/>
      <c r="AMH17" s="56"/>
      <c r="AMI17" s="56"/>
      <c r="AMJ17" s="56"/>
      <c r="AMK17" s="56"/>
      <c r="AML17" s="56"/>
      <c r="AMM17" s="56"/>
      <c r="AMN17" s="56"/>
      <c r="AMO17" s="56"/>
      <c r="AMP17" s="56"/>
      <c r="AMQ17" s="56"/>
      <c r="AMR17" s="56"/>
      <c r="AMS17" s="56"/>
      <c r="AMT17" s="56"/>
      <c r="AMU17" s="56"/>
      <c r="AMV17" s="56"/>
      <c r="AMW17" s="56"/>
      <c r="AMX17" s="56"/>
      <c r="AMY17" s="56"/>
      <c r="AMZ17" s="56"/>
      <c r="ANA17" s="56"/>
      <c r="ANB17" s="56"/>
      <c r="ANC17" s="56"/>
      <c r="AND17" s="56"/>
      <c r="ANE17" s="56"/>
      <c r="ANF17" s="56"/>
      <c r="ANG17" s="56"/>
      <c r="ANH17" s="56"/>
      <c r="ANI17" s="56"/>
      <c r="ANJ17" s="56"/>
      <c r="ANK17" s="56"/>
      <c r="ANL17" s="56"/>
      <c r="ANM17" s="56"/>
      <c r="ANN17" s="56"/>
      <c r="ANO17" s="56"/>
      <c r="ANP17" s="56"/>
      <c r="ANQ17" s="56"/>
      <c r="ANR17" s="56"/>
      <c r="ANS17" s="56"/>
      <c r="ANT17" s="56"/>
      <c r="ANU17" s="56"/>
      <c r="ANV17" s="56"/>
      <c r="ANW17" s="56"/>
      <c r="ANX17" s="56"/>
      <c r="ANY17" s="56"/>
      <c r="ANZ17" s="56"/>
      <c r="AOA17" s="56"/>
      <c r="AOB17" s="56"/>
      <c r="AOC17" s="56"/>
      <c r="AOD17" s="56"/>
      <c r="AOE17" s="56"/>
      <c r="AOF17" s="56"/>
      <c r="AOG17" s="56"/>
      <c r="AOH17" s="56"/>
      <c r="AOI17" s="56"/>
      <c r="AOJ17" s="56"/>
      <c r="AOK17" s="56"/>
      <c r="AOL17" s="56"/>
      <c r="AOM17" s="56"/>
      <c r="AON17" s="56"/>
      <c r="AOO17" s="56"/>
      <c r="AOP17" s="56"/>
      <c r="AOQ17" s="56"/>
      <c r="AOR17" s="56"/>
      <c r="AOS17" s="56"/>
      <c r="AOT17" s="56"/>
      <c r="AOU17" s="56"/>
      <c r="AOV17" s="56"/>
      <c r="AOW17" s="56"/>
      <c r="AOX17" s="56"/>
      <c r="AOY17" s="56"/>
      <c r="AOZ17" s="56"/>
      <c r="APA17" s="56"/>
      <c r="APB17" s="56"/>
      <c r="APC17" s="56"/>
      <c r="APD17" s="56"/>
      <c r="APE17" s="56"/>
      <c r="APF17" s="56"/>
      <c r="APG17" s="56"/>
      <c r="APH17" s="56"/>
      <c r="API17" s="56"/>
      <c r="APJ17" s="56"/>
      <c r="APK17" s="56"/>
      <c r="APL17" s="56"/>
      <c r="APM17" s="56"/>
      <c r="APN17" s="56"/>
      <c r="APO17" s="56"/>
      <c r="APP17" s="56"/>
      <c r="APQ17" s="56"/>
      <c r="APR17" s="56"/>
      <c r="APS17" s="56"/>
      <c r="APT17" s="56"/>
      <c r="APU17" s="56"/>
      <c r="APV17" s="56"/>
      <c r="APW17" s="56"/>
      <c r="APX17" s="56"/>
      <c r="APY17" s="56"/>
      <c r="APZ17" s="56"/>
      <c r="AQA17" s="56"/>
      <c r="AQB17" s="56"/>
      <c r="AQC17" s="56"/>
      <c r="AQD17" s="56"/>
      <c r="AQE17" s="56"/>
      <c r="AQF17" s="56"/>
      <c r="AQG17" s="56"/>
      <c r="AQH17" s="56"/>
      <c r="AQI17" s="56"/>
      <c r="AQJ17" s="56"/>
      <c r="AQK17" s="56"/>
      <c r="AQL17" s="56"/>
      <c r="AQM17" s="56"/>
      <c r="AQN17" s="56"/>
      <c r="AQO17" s="56"/>
      <c r="AQP17" s="56"/>
      <c r="AQQ17" s="56"/>
      <c r="AQR17" s="56"/>
      <c r="AQS17" s="56"/>
      <c r="AQT17" s="56"/>
      <c r="AQU17" s="56"/>
      <c r="AQV17" s="56"/>
      <c r="AQW17" s="56"/>
      <c r="AQX17" s="56"/>
      <c r="AQY17" s="56"/>
      <c r="AQZ17" s="56"/>
      <c r="ARA17" s="56"/>
      <c r="ARB17" s="56"/>
      <c r="ARC17" s="56"/>
      <c r="ARD17" s="56"/>
      <c r="ARE17" s="56"/>
      <c r="ARF17" s="56"/>
      <c r="ARG17" s="56"/>
      <c r="ARH17" s="56"/>
      <c r="ARI17" s="56"/>
      <c r="ARJ17" s="56"/>
      <c r="ARK17" s="56"/>
      <c r="ARL17" s="56"/>
      <c r="ARM17" s="56"/>
      <c r="ARN17" s="56"/>
      <c r="ARO17" s="56"/>
      <c r="ARP17" s="56"/>
      <c r="ARQ17" s="56"/>
      <c r="ARR17" s="56"/>
      <c r="ARS17" s="56"/>
      <c r="ART17" s="56"/>
      <c r="ARU17" s="56"/>
      <c r="ARV17" s="56"/>
      <c r="ARW17" s="56"/>
      <c r="ARX17" s="56"/>
      <c r="ARY17" s="56"/>
      <c r="ARZ17" s="56"/>
      <c r="ASA17" s="56"/>
      <c r="ASB17" s="56"/>
      <c r="ASC17" s="56"/>
      <c r="ASD17" s="56"/>
      <c r="ASE17" s="56"/>
      <c r="ASF17" s="56"/>
      <c r="ASG17" s="56"/>
      <c r="ASH17" s="56"/>
      <c r="ASI17" s="56"/>
      <c r="ASJ17" s="56"/>
      <c r="ASK17" s="56"/>
      <c r="ASL17" s="56"/>
      <c r="ASM17" s="56"/>
      <c r="ASN17" s="56"/>
      <c r="ASO17" s="56"/>
      <c r="ASP17" s="56"/>
      <c r="ASQ17" s="56"/>
      <c r="ASR17" s="56"/>
      <c r="ASS17" s="56"/>
      <c r="AST17" s="56"/>
      <c r="ASU17" s="56"/>
      <c r="ASV17" s="56"/>
      <c r="ASW17" s="56"/>
      <c r="ASX17" s="56"/>
      <c r="ASY17" s="56"/>
      <c r="ASZ17" s="56"/>
      <c r="ATA17" s="56"/>
      <c r="ATB17" s="56"/>
      <c r="ATC17" s="56"/>
      <c r="ATD17" s="56"/>
      <c r="ATE17" s="56"/>
      <c r="ATF17" s="56"/>
      <c r="ATG17" s="56"/>
      <c r="ATH17" s="56"/>
      <c r="ATI17" s="56"/>
      <c r="ATJ17" s="56"/>
      <c r="ATK17" s="56"/>
      <c r="ATL17" s="56"/>
      <c r="ATM17" s="56"/>
      <c r="ATN17" s="56"/>
      <c r="ATO17" s="56"/>
      <c r="ATP17" s="56"/>
      <c r="ATQ17" s="56"/>
      <c r="ATR17" s="56"/>
      <c r="ATS17" s="56"/>
      <c r="ATT17" s="56"/>
      <c r="ATU17" s="56"/>
      <c r="ATV17" s="56"/>
      <c r="ATW17" s="56"/>
      <c r="ATX17" s="56"/>
      <c r="ATY17" s="56"/>
      <c r="ATZ17" s="56"/>
      <c r="AUA17" s="56"/>
      <c r="AUB17" s="56"/>
      <c r="AUC17" s="56"/>
      <c r="AUD17" s="56"/>
      <c r="AUE17" s="56"/>
      <c r="AUF17" s="56"/>
      <c r="AUG17" s="56"/>
      <c r="AUH17" s="56"/>
      <c r="AUI17" s="56"/>
      <c r="AUJ17" s="56"/>
      <c r="AUK17" s="56"/>
      <c r="AUL17" s="56"/>
      <c r="AUM17" s="56"/>
      <c r="AUN17" s="56"/>
      <c r="AUO17" s="56"/>
      <c r="AUP17" s="56"/>
      <c r="AUQ17" s="56"/>
      <c r="AUR17" s="56"/>
      <c r="AUS17" s="56"/>
      <c r="AUT17" s="56"/>
      <c r="AUU17" s="56"/>
      <c r="AUV17" s="56"/>
      <c r="AUW17" s="56"/>
      <c r="AUX17" s="56"/>
      <c r="AUY17" s="56"/>
      <c r="AUZ17" s="56"/>
      <c r="AVA17" s="56"/>
      <c r="AVB17" s="56"/>
      <c r="AVC17" s="56"/>
      <c r="AVD17" s="56"/>
      <c r="AVE17" s="56"/>
      <c r="AVF17" s="56"/>
      <c r="AVG17" s="56"/>
      <c r="AVH17" s="56"/>
      <c r="AVI17" s="56"/>
      <c r="AVJ17" s="56"/>
      <c r="AVK17" s="56"/>
      <c r="AVL17" s="56"/>
      <c r="AVM17" s="56"/>
      <c r="AVN17" s="56"/>
      <c r="AVO17" s="56"/>
      <c r="AVP17" s="56"/>
      <c r="AVQ17" s="56"/>
      <c r="AVR17" s="56"/>
      <c r="AVS17" s="56"/>
      <c r="AVT17" s="56"/>
      <c r="AVU17" s="56"/>
      <c r="AVV17" s="56"/>
      <c r="AVW17" s="56"/>
      <c r="AVX17" s="56"/>
      <c r="AVY17" s="56"/>
      <c r="AVZ17" s="56"/>
      <c r="AWA17" s="56"/>
      <c r="AWB17" s="56"/>
      <c r="AWC17" s="56"/>
      <c r="AWD17" s="56"/>
      <c r="AWE17" s="56"/>
      <c r="AWF17" s="56"/>
      <c r="AWG17" s="56"/>
      <c r="AWH17" s="56"/>
      <c r="AWI17" s="56"/>
      <c r="AWJ17" s="56"/>
      <c r="AWK17" s="56"/>
      <c r="AWL17" s="56"/>
      <c r="AWM17" s="56"/>
      <c r="AWN17" s="56"/>
      <c r="AWO17" s="56"/>
      <c r="AWP17" s="56"/>
      <c r="AWQ17" s="56"/>
      <c r="AWR17" s="56"/>
      <c r="AWS17" s="56"/>
      <c r="AWT17" s="56"/>
      <c r="AWU17" s="56"/>
      <c r="AWV17" s="56"/>
      <c r="AWW17" s="56"/>
      <c r="AWX17" s="56"/>
      <c r="AWY17" s="56"/>
      <c r="AWZ17" s="56"/>
      <c r="AXA17" s="56"/>
      <c r="AXB17" s="56"/>
      <c r="AXC17" s="56"/>
      <c r="AXD17" s="56"/>
      <c r="AXE17" s="56"/>
      <c r="AXF17" s="56"/>
      <c r="AXG17" s="56"/>
      <c r="AXH17" s="56"/>
      <c r="AXI17" s="56"/>
      <c r="AXJ17" s="56"/>
      <c r="AXK17" s="56"/>
      <c r="AXL17" s="56"/>
      <c r="AXM17" s="56"/>
      <c r="AXN17" s="56"/>
      <c r="AXO17" s="56"/>
      <c r="AXP17" s="56"/>
      <c r="AXQ17" s="56"/>
      <c r="AXR17" s="56"/>
      <c r="AXS17" s="56"/>
      <c r="AXT17" s="56"/>
      <c r="AXU17" s="56"/>
      <c r="AXV17" s="56"/>
      <c r="AXW17" s="56"/>
      <c r="AXX17" s="56"/>
      <c r="AXY17" s="56"/>
      <c r="AXZ17" s="56"/>
      <c r="AYA17" s="56"/>
      <c r="AYB17" s="56"/>
      <c r="AYC17" s="56"/>
      <c r="AYD17" s="56"/>
      <c r="AYE17" s="56"/>
      <c r="AYF17" s="56"/>
      <c r="AYG17" s="56"/>
      <c r="AYH17" s="56"/>
      <c r="AYI17" s="56"/>
      <c r="AYJ17" s="56"/>
      <c r="AYK17" s="56"/>
      <c r="AYL17" s="56"/>
      <c r="AYM17" s="56"/>
      <c r="AYN17" s="56"/>
      <c r="AYO17" s="56"/>
      <c r="AYP17" s="56"/>
      <c r="AYQ17" s="56"/>
      <c r="AYR17" s="56"/>
      <c r="AYS17" s="56"/>
      <c r="AYT17" s="56"/>
      <c r="AYU17" s="56"/>
      <c r="AYV17" s="56"/>
      <c r="AYW17" s="56"/>
      <c r="AYX17" s="56"/>
      <c r="AYY17" s="56"/>
      <c r="AYZ17" s="56"/>
      <c r="AZA17" s="56"/>
      <c r="AZB17" s="56"/>
      <c r="AZC17" s="56"/>
      <c r="AZD17" s="56"/>
      <c r="AZE17" s="56"/>
      <c r="AZF17" s="56"/>
      <c r="AZG17" s="56"/>
      <c r="AZH17" s="56"/>
      <c r="AZI17" s="56"/>
      <c r="AZJ17" s="56"/>
      <c r="AZK17" s="56"/>
      <c r="AZL17" s="56"/>
      <c r="AZM17" s="56"/>
      <c r="AZN17" s="56"/>
      <c r="AZO17" s="56"/>
      <c r="AZP17" s="56"/>
      <c r="AZQ17" s="56"/>
      <c r="AZR17" s="56"/>
      <c r="AZS17" s="56"/>
      <c r="AZT17" s="56"/>
      <c r="AZU17" s="56"/>
      <c r="AZV17" s="56"/>
      <c r="AZW17" s="56"/>
      <c r="AZX17" s="56"/>
      <c r="AZY17" s="56"/>
      <c r="AZZ17" s="56"/>
      <c r="BAA17" s="56"/>
      <c r="BAB17" s="56"/>
      <c r="BAC17" s="56"/>
      <c r="BAD17" s="56"/>
      <c r="BAE17" s="56"/>
      <c r="BAF17" s="56"/>
      <c r="BAG17" s="56"/>
      <c r="BAH17" s="56"/>
      <c r="BAI17" s="56"/>
      <c r="BAJ17" s="56"/>
      <c r="BAK17" s="56"/>
      <c r="BAL17" s="56"/>
      <c r="BAM17" s="56"/>
      <c r="BAN17" s="56"/>
      <c r="BAO17" s="56"/>
      <c r="BAP17" s="56"/>
      <c r="BAQ17" s="56"/>
      <c r="BAR17" s="56"/>
      <c r="BAS17" s="56"/>
      <c r="BAT17" s="56"/>
      <c r="BAU17" s="56"/>
      <c r="BAV17" s="56"/>
      <c r="BAW17" s="56"/>
      <c r="BAX17" s="56"/>
      <c r="BAY17" s="56"/>
      <c r="BAZ17" s="56"/>
      <c r="BBA17" s="56"/>
      <c r="BBB17" s="56"/>
      <c r="BBC17" s="56"/>
      <c r="BBD17" s="56"/>
    </row>
    <row r="18" spans="1:1408" s="57" customFormat="1" ht="40.5" customHeight="1" x14ac:dyDescent="0.25">
      <c r="A18" s="137" t="s">
        <v>23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9"/>
      <c r="AK18" s="55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  <c r="IS18" s="56"/>
      <c r="IT18" s="56"/>
      <c r="IU18" s="56"/>
      <c r="IV18" s="56"/>
      <c r="IW18" s="56"/>
      <c r="IX18" s="56"/>
      <c r="IY18" s="56"/>
      <c r="IZ18" s="56"/>
      <c r="JA18" s="56"/>
      <c r="JB18" s="56"/>
      <c r="JC18" s="56"/>
      <c r="JD18" s="56"/>
      <c r="JE18" s="56"/>
      <c r="JF18" s="56"/>
      <c r="JG18" s="56"/>
      <c r="JH18" s="56"/>
      <c r="JI18" s="56"/>
      <c r="JJ18" s="56"/>
      <c r="JK18" s="56"/>
      <c r="JL18" s="56"/>
      <c r="JM18" s="56"/>
      <c r="JN18" s="56"/>
      <c r="JO18" s="56"/>
      <c r="JP18" s="56"/>
      <c r="JQ18" s="56"/>
      <c r="JR18" s="56"/>
      <c r="JS18" s="56"/>
      <c r="JT18" s="56"/>
      <c r="JU18" s="56"/>
      <c r="JV18" s="56"/>
      <c r="JW18" s="56"/>
      <c r="JX18" s="56"/>
      <c r="JY18" s="56"/>
      <c r="JZ18" s="56"/>
      <c r="KA18" s="56"/>
      <c r="KB18" s="56"/>
      <c r="KC18" s="56"/>
      <c r="KD18" s="56"/>
      <c r="KE18" s="56"/>
      <c r="KF18" s="56"/>
      <c r="KG18" s="56"/>
      <c r="KH18" s="56"/>
      <c r="KI18" s="56"/>
      <c r="KJ18" s="56"/>
      <c r="KK18" s="56"/>
      <c r="KL18" s="56"/>
      <c r="KM18" s="56"/>
      <c r="KN18" s="56"/>
      <c r="KO18" s="56"/>
      <c r="KP18" s="56"/>
      <c r="KQ18" s="56"/>
      <c r="KR18" s="56"/>
      <c r="KS18" s="56"/>
      <c r="KT18" s="56"/>
      <c r="KU18" s="56"/>
      <c r="KV18" s="56"/>
      <c r="KW18" s="56"/>
      <c r="KX18" s="56"/>
      <c r="KY18" s="56"/>
      <c r="KZ18" s="56"/>
      <c r="LA18" s="56"/>
      <c r="LB18" s="56"/>
      <c r="LC18" s="56"/>
      <c r="LD18" s="56"/>
      <c r="LE18" s="56"/>
      <c r="LF18" s="56"/>
      <c r="LG18" s="56"/>
      <c r="LH18" s="56"/>
      <c r="LI18" s="56"/>
      <c r="LJ18" s="56"/>
      <c r="LK18" s="56"/>
      <c r="LL18" s="56"/>
      <c r="LM18" s="56"/>
      <c r="LN18" s="56"/>
      <c r="LO18" s="56"/>
      <c r="LP18" s="56"/>
      <c r="LQ18" s="56"/>
      <c r="LR18" s="56"/>
      <c r="LS18" s="56"/>
      <c r="LT18" s="56"/>
      <c r="LU18" s="56"/>
      <c r="LV18" s="56"/>
      <c r="LW18" s="56"/>
      <c r="LX18" s="56"/>
      <c r="LY18" s="56"/>
      <c r="LZ18" s="56"/>
      <c r="MA18" s="56"/>
      <c r="MB18" s="56"/>
      <c r="MC18" s="56"/>
      <c r="MD18" s="56"/>
      <c r="ME18" s="56"/>
      <c r="MF18" s="56"/>
      <c r="MG18" s="56"/>
      <c r="MH18" s="56"/>
      <c r="MI18" s="56"/>
      <c r="MJ18" s="56"/>
      <c r="MK18" s="56"/>
      <c r="ML18" s="56"/>
      <c r="MM18" s="56"/>
      <c r="MN18" s="56"/>
      <c r="MO18" s="56"/>
      <c r="MP18" s="56"/>
      <c r="MQ18" s="56"/>
      <c r="MR18" s="56"/>
      <c r="MS18" s="56"/>
      <c r="MT18" s="56"/>
      <c r="MU18" s="56"/>
      <c r="MV18" s="56"/>
      <c r="MW18" s="56"/>
      <c r="MX18" s="56"/>
      <c r="MY18" s="56"/>
      <c r="MZ18" s="56"/>
      <c r="NA18" s="56"/>
      <c r="NB18" s="56"/>
      <c r="NC18" s="56"/>
      <c r="ND18" s="56"/>
      <c r="NE18" s="56"/>
      <c r="NF18" s="56"/>
      <c r="NG18" s="56"/>
      <c r="NH18" s="56"/>
      <c r="NI18" s="56"/>
      <c r="NJ18" s="56"/>
      <c r="NK18" s="56"/>
      <c r="NL18" s="56"/>
      <c r="NM18" s="56"/>
      <c r="NN18" s="56"/>
      <c r="NO18" s="56"/>
      <c r="NP18" s="56"/>
      <c r="NQ18" s="56"/>
      <c r="NR18" s="56"/>
      <c r="NS18" s="56"/>
      <c r="NT18" s="56"/>
      <c r="NU18" s="56"/>
      <c r="NV18" s="56"/>
      <c r="NW18" s="56"/>
      <c r="NX18" s="56"/>
      <c r="NY18" s="56"/>
      <c r="NZ18" s="56"/>
      <c r="OA18" s="56"/>
      <c r="OB18" s="56"/>
      <c r="OC18" s="56"/>
      <c r="OD18" s="56"/>
      <c r="OE18" s="56"/>
      <c r="OF18" s="56"/>
      <c r="OG18" s="56"/>
      <c r="OH18" s="56"/>
      <c r="OI18" s="56"/>
      <c r="OJ18" s="56"/>
      <c r="OK18" s="56"/>
      <c r="OL18" s="56"/>
      <c r="OM18" s="56"/>
      <c r="ON18" s="56"/>
      <c r="OO18" s="56"/>
      <c r="OP18" s="56"/>
      <c r="OQ18" s="56"/>
      <c r="OR18" s="56"/>
      <c r="OS18" s="56"/>
      <c r="OT18" s="56"/>
      <c r="OU18" s="56"/>
      <c r="OV18" s="56"/>
      <c r="OW18" s="56"/>
      <c r="OX18" s="56"/>
      <c r="OY18" s="56"/>
      <c r="OZ18" s="56"/>
      <c r="PA18" s="56"/>
      <c r="PB18" s="56"/>
      <c r="PC18" s="56"/>
      <c r="PD18" s="56"/>
      <c r="PE18" s="56"/>
      <c r="PF18" s="56"/>
      <c r="PG18" s="56"/>
      <c r="PH18" s="56"/>
      <c r="PI18" s="56"/>
      <c r="PJ18" s="56"/>
      <c r="PK18" s="56"/>
      <c r="PL18" s="56"/>
      <c r="PM18" s="56"/>
      <c r="PN18" s="56"/>
      <c r="PO18" s="56"/>
      <c r="PP18" s="56"/>
      <c r="PQ18" s="56"/>
      <c r="PR18" s="56"/>
      <c r="PS18" s="56"/>
      <c r="PT18" s="56"/>
      <c r="PU18" s="56"/>
      <c r="PV18" s="56"/>
      <c r="PW18" s="56"/>
      <c r="PX18" s="56"/>
      <c r="PY18" s="56"/>
      <c r="PZ18" s="56"/>
      <c r="QA18" s="56"/>
      <c r="QB18" s="56"/>
      <c r="QC18" s="56"/>
      <c r="QD18" s="56"/>
      <c r="QE18" s="56"/>
      <c r="QF18" s="56"/>
      <c r="QG18" s="56"/>
      <c r="QH18" s="56"/>
      <c r="QI18" s="56"/>
      <c r="QJ18" s="56"/>
      <c r="QK18" s="56"/>
      <c r="QL18" s="56"/>
      <c r="QM18" s="56"/>
      <c r="QN18" s="56"/>
      <c r="QO18" s="56"/>
      <c r="QP18" s="56"/>
      <c r="QQ18" s="56"/>
      <c r="QR18" s="56"/>
      <c r="QS18" s="56"/>
      <c r="QT18" s="56"/>
      <c r="QU18" s="56"/>
      <c r="QV18" s="56"/>
      <c r="QW18" s="56"/>
      <c r="QX18" s="56"/>
      <c r="QY18" s="56"/>
      <c r="QZ18" s="56"/>
      <c r="RA18" s="56"/>
      <c r="RB18" s="56"/>
      <c r="RC18" s="56"/>
      <c r="RD18" s="56"/>
      <c r="RE18" s="56"/>
      <c r="RF18" s="56"/>
      <c r="RG18" s="56"/>
      <c r="RH18" s="56"/>
      <c r="RI18" s="56"/>
      <c r="RJ18" s="56"/>
      <c r="RK18" s="56"/>
      <c r="RL18" s="56"/>
      <c r="RM18" s="56"/>
      <c r="RN18" s="56"/>
      <c r="RO18" s="56"/>
      <c r="RP18" s="56"/>
      <c r="RQ18" s="56"/>
      <c r="RR18" s="56"/>
      <c r="RS18" s="56"/>
      <c r="RT18" s="56"/>
      <c r="RU18" s="56"/>
      <c r="RV18" s="56"/>
      <c r="RW18" s="56"/>
      <c r="RX18" s="56"/>
      <c r="RY18" s="56"/>
      <c r="RZ18" s="56"/>
      <c r="SA18" s="56"/>
      <c r="SB18" s="56"/>
      <c r="SC18" s="56"/>
      <c r="SD18" s="56"/>
      <c r="SE18" s="56"/>
      <c r="SF18" s="56"/>
      <c r="SG18" s="56"/>
      <c r="SH18" s="56"/>
      <c r="SI18" s="56"/>
      <c r="SJ18" s="56"/>
      <c r="SK18" s="56"/>
      <c r="SL18" s="56"/>
      <c r="SM18" s="56"/>
      <c r="SN18" s="56"/>
      <c r="SO18" s="56"/>
      <c r="SP18" s="56"/>
      <c r="SQ18" s="56"/>
      <c r="SR18" s="56"/>
      <c r="SS18" s="56"/>
      <c r="ST18" s="56"/>
      <c r="SU18" s="56"/>
      <c r="SV18" s="56"/>
      <c r="SW18" s="56"/>
      <c r="SX18" s="56"/>
      <c r="SY18" s="56"/>
      <c r="SZ18" s="56"/>
      <c r="TA18" s="56"/>
      <c r="TB18" s="56"/>
      <c r="TC18" s="56"/>
      <c r="TD18" s="56"/>
      <c r="TE18" s="56"/>
      <c r="TF18" s="56"/>
      <c r="TG18" s="56"/>
      <c r="TH18" s="56"/>
      <c r="TI18" s="56"/>
      <c r="TJ18" s="56"/>
      <c r="TK18" s="56"/>
      <c r="TL18" s="56"/>
      <c r="TM18" s="56"/>
      <c r="TN18" s="56"/>
      <c r="TO18" s="56"/>
      <c r="TP18" s="56"/>
      <c r="TQ18" s="56"/>
      <c r="TR18" s="56"/>
      <c r="TS18" s="56"/>
      <c r="TT18" s="56"/>
      <c r="TU18" s="56"/>
      <c r="TV18" s="56"/>
      <c r="TW18" s="56"/>
      <c r="TX18" s="56"/>
      <c r="TY18" s="56"/>
      <c r="TZ18" s="56"/>
      <c r="UA18" s="56"/>
      <c r="UB18" s="56"/>
      <c r="UC18" s="56"/>
      <c r="UD18" s="56"/>
      <c r="UE18" s="56"/>
      <c r="UF18" s="56"/>
      <c r="UG18" s="56"/>
      <c r="UH18" s="56"/>
      <c r="UI18" s="56"/>
      <c r="UJ18" s="56"/>
      <c r="UK18" s="56"/>
      <c r="UL18" s="56"/>
      <c r="UM18" s="56"/>
      <c r="UN18" s="56"/>
      <c r="UO18" s="56"/>
      <c r="UP18" s="56"/>
      <c r="UQ18" s="56"/>
      <c r="UR18" s="56"/>
      <c r="US18" s="56"/>
      <c r="UT18" s="56"/>
      <c r="UU18" s="56"/>
      <c r="UV18" s="56"/>
      <c r="UW18" s="56"/>
      <c r="UX18" s="56"/>
      <c r="UY18" s="56"/>
      <c r="UZ18" s="56"/>
      <c r="VA18" s="56"/>
      <c r="VB18" s="56"/>
      <c r="VC18" s="56"/>
      <c r="VD18" s="56"/>
      <c r="VE18" s="56"/>
      <c r="VF18" s="56"/>
      <c r="VG18" s="56"/>
      <c r="VH18" s="56"/>
      <c r="VI18" s="56"/>
      <c r="VJ18" s="56"/>
      <c r="VK18" s="56"/>
      <c r="VL18" s="56"/>
      <c r="VM18" s="56"/>
      <c r="VN18" s="56"/>
      <c r="VO18" s="56"/>
      <c r="VP18" s="56"/>
      <c r="VQ18" s="56"/>
      <c r="VR18" s="56"/>
      <c r="VS18" s="56"/>
      <c r="VT18" s="56"/>
      <c r="VU18" s="56"/>
      <c r="VV18" s="56"/>
      <c r="VW18" s="56"/>
      <c r="VX18" s="56"/>
      <c r="VY18" s="56"/>
      <c r="VZ18" s="56"/>
      <c r="WA18" s="56"/>
      <c r="WB18" s="56"/>
      <c r="WC18" s="56"/>
      <c r="WD18" s="56"/>
      <c r="WE18" s="56"/>
      <c r="WF18" s="56"/>
      <c r="WG18" s="56"/>
      <c r="WH18" s="56"/>
      <c r="WI18" s="56"/>
      <c r="WJ18" s="56"/>
      <c r="WK18" s="56"/>
      <c r="WL18" s="56"/>
      <c r="WM18" s="56"/>
      <c r="WN18" s="56"/>
      <c r="WO18" s="56"/>
      <c r="WP18" s="56"/>
      <c r="WQ18" s="56"/>
      <c r="WR18" s="56"/>
      <c r="WS18" s="56"/>
      <c r="WT18" s="56"/>
      <c r="WU18" s="56"/>
      <c r="WV18" s="56"/>
      <c r="WW18" s="56"/>
      <c r="WX18" s="56"/>
      <c r="WY18" s="56"/>
      <c r="WZ18" s="56"/>
      <c r="XA18" s="56"/>
      <c r="XB18" s="56"/>
      <c r="XC18" s="56"/>
      <c r="XD18" s="56"/>
      <c r="XE18" s="56"/>
      <c r="XF18" s="56"/>
      <c r="XG18" s="56"/>
      <c r="XH18" s="56"/>
      <c r="XI18" s="56"/>
      <c r="XJ18" s="56"/>
      <c r="XK18" s="56"/>
      <c r="XL18" s="56"/>
      <c r="XM18" s="56"/>
      <c r="XN18" s="56"/>
      <c r="XO18" s="56"/>
      <c r="XP18" s="56"/>
      <c r="XQ18" s="56"/>
      <c r="XR18" s="56"/>
      <c r="XS18" s="56"/>
      <c r="XT18" s="56"/>
      <c r="XU18" s="56"/>
      <c r="XV18" s="56"/>
      <c r="XW18" s="56"/>
      <c r="XX18" s="56"/>
      <c r="XY18" s="56"/>
      <c r="XZ18" s="56"/>
      <c r="YA18" s="56"/>
      <c r="YB18" s="56"/>
      <c r="YC18" s="56"/>
      <c r="YD18" s="56"/>
      <c r="YE18" s="56"/>
      <c r="YF18" s="56"/>
      <c r="YG18" s="56"/>
      <c r="YH18" s="56"/>
      <c r="YI18" s="56"/>
      <c r="YJ18" s="56"/>
      <c r="YK18" s="56"/>
      <c r="YL18" s="56"/>
      <c r="YM18" s="56"/>
      <c r="YN18" s="56"/>
      <c r="YO18" s="56"/>
      <c r="YP18" s="56"/>
      <c r="YQ18" s="56"/>
      <c r="YR18" s="56"/>
      <c r="YS18" s="56"/>
      <c r="YT18" s="56"/>
      <c r="YU18" s="56"/>
      <c r="YV18" s="56"/>
      <c r="YW18" s="56"/>
      <c r="YX18" s="56"/>
      <c r="YY18" s="56"/>
      <c r="YZ18" s="56"/>
      <c r="ZA18" s="56"/>
      <c r="ZB18" s="56"/>
      <c r="ZC18" s="56"/>
      <c r="ZD18" s="56"/>
      <c r="ZE18" s="56"/>
      <c r="ZF18" s="56"/>
      <c r="ZG18" s="56"/>
      <c r="ZH18" s="56"/>
      <c r="ZI18" s="56"/>
      <c r="ZJ18" s="56"/>
      <c r="ZK18" s="56"/>
      <c r="ZL18" s="56"/>
      <c r="ZM18" s="56"/>
      <c r="ZN18" s="56"/>
      <c r="ZO18" s="56"/>
      <c r="ZP18" s="56"/>
      <c r="ZQ18" s="56"/>
      <c r="ZR18" s="56"/>
      <c r="ZS18" s="56"/>
      <c r="ZT18" s="56"/>
      <c r="ZU18" s="56"/>
      <c r="ZV18" s="56"/>
      <c r="ZW18" s="56"/>
      <c r="ZX18" s="56"/>
      <c r="ZY18" s="56"/>
      <c r="ZZ18" s="56"/>
      <c r="AAA18" s="56"/>
      <c r="AAB18" s="56"/>
      <c r="AAC18" s="56"/>
      <c r="AAD18" s="56"/>
      <c r="AAE18" s="56"/>
      <c r="AAF18" s="56"/>
      <c r="AAG18" s="56"/>
      <c r="AAH18" s="56"/>
      <c r="AAI18" s="56"/>
      <c r="AAJ18" s="56"/>
      <c r="AAK18" s="56"/>
      <c r="AAL18" s="56"/>
      <c r="AAM18" s="56"/>
      <c r="AAN18" s="56"/>
      <c r="AAO18" s="56"/>
      <c r="AAP18" s="56"/>
      <c r="AAQ18" s="56"/>
      <c r="AAR18" s="56"/>
      <c r="AAS18" s="56"/>
      <c r="AAT18" s="56"/>
      <c r="AAU18" s="56"/>
      <c r="AAV18" s="56"/>
      <c r="AAW18" s="56"/>
      <c r="AAX18" s="56"/>
      <c r="AAY18" s="56"/>
      <c r="AAZ18" s="56"/>
      <c r="ABA18" s="56"/>
      <c r="ABB18" s="56"/>
      <c r="ABC18" s="56"/>
      <c r="ABD18" s="56"/>
      <c r="ABE18" s="56"/>
      <c r="ABF18" s="56"/>
      <c r="ABG18" s="56"/>
      <c r="ABH18" s="56"/>
      <c r="ABI18" s="56"/>
      <c r="ABJ18" s="56"/>
      <c r="ABK18" s="56"/>
      <c r="ABL18" s="56"/>
      <c r="ABM18" s="56"/>
      <c r="ABN18" s="56"/>
      <c r="ABO18" s="56"/>
      <c r="ABP18" s="56"/>
      <c r="ABQ18" s="56"/>
      <c r="ABR18" s="56"/>
      <c r="ABS18" s="56"/>
      <c r="ABT18" s="56"/>
      <c r="ABU18" s="56"/>
      <c r="ABV18" s="56"/>
      <c r="ABW18" s="56"/>
      <c r="ABX18" s="56"/>
      <c r="ABY18" s="56"/>
      <c r="ABZ18" s="56"/>
      <c r="ACA18" s="56"/>
      <c r="ACB18" s="56"/>
      <c r="ACC18" s="56"/>
      <c r="ACD18" s="56"/>
      <c r="ACE18" s="56"/>
      <c r="ACF18" s="56"/>
      <c r="ACG18" s="56"/>
      <c r="ACH18" s="56"/>
      <c r="ACI18" s="56"/>
      <c r="ACJ18" s="56"/>
      <c r="ACK18" s="56"/>
      <c r="ACL18" s="56"/>
      <c r="ACM18" s="56"/>
      <c r="ACN18" s="56"/>
      <c r="ACO18" s="56"/>
      <c r="ACP18" s="56"/>
      <c r="ACQ18" s="56"/>
      <c r="ACR18" s="56"/>
      <c r="ACS18" s="56"/>
      <c r="ACT18" s="56"/>
      <c r="ACU18" s="56"/>
      <c r="ACV18" s="56"/>
      <c r="ACW18" s="56"/>
      <c r="ACX18" s="56"/>
      <c r="ACY18" s="56"/>
      <c r="ACZ18" s="56"/>
      <c r="ADA18" s="56"/>
      <c r="ADB18" s="56"/>
      <c r="ADC18" s="56"/>
      <c r="ADD18" s="56"/>
      <c r="ADE18" s="56"/>
      <c r="ADF18" s="56"/>
      <c r="ADG18" s="56"/>
      <c r="ADH18" s="56"/>
      <c r="ADI18" s="56"/>
      <c r="ADJ18" s="56"/>
      <c r="ADK18" s="56"/>
      <c r="ADL18" s="56"/>
      <c r="ADM18" s="56"/>
      <c r="ADN18" s="56"/>
      <c r="ADO18" s="56"/>
      <c r="ADP18" s="56"/>
      <c r="ADQ18" s="56"/>
      <c r="ADR18" s="56"/>
      <c r="ADS18" s="56"/>
      <c r="ADT18" s="56"/>
      <c r="ADU18" s="56"/>
      <c r="ADV18" s="56"/>
      <c r="ADW18" s="56"/>
      <c r="ADX18" s="56"/>
      <c r="ADY18" s="56"/>
      <c r="ADZ18" s="56"/>
      <c r="AEA18" s="56"/>
      <c r="AEB18" s="56"/>
      <c r="AEC18" s="56"/>
      <c r="AED18" s="56"/>
      <c r="AEE18" s="56"/>
      <c r="AEF18" s="56"/>
      <c r="AEG18" s="56"/>
      <c r="AEH18" s="56"/>
      <c r="AEI18" s="56"/>
      <c r="AEJ18" s="56"/>
      <c r="AEK18" s="56"/>
      <c r="AEL18" s="56"/>
      <c r="AEM18" s="56"/>
      <c r="AEN18" s="56"/>
      <c r="AEO18" s="56"/>
      <c r="AEP18" s="56"/>
      <c r="AEQ18" s="56"/>
      <c r="AER18" s="56"/>
      <c r="AES18" s="56"/>
      <c r="AET18" s="56"/>
      <c r="AEU18" s="56"/>
      <c r="AEV18" s="56"/>
      <c r="AEW18" s="56"/>
      <c r="AEX18" s="56"/>
      <c r="AEY18" s="56"/>
      <c r="AEZ18" s="56"/>
      <c r="AFA18" s="56"/>
      <c r="AFB18" s="56"/>
      <c r="AFC18" s="56"/>
      <c r="AFD18" s="56"/>
      <c r="AFE18" s="56"/>
      <c r="AFF18" s="56"/>
      <c r="AFG18" s="56"/>
      <c r="AFH18" s="56"/>
      <c r="AFI18" s="56"/>
      <c r="AFJ18" s="56"/>
      <c r="AFK18" s="56"/>
      <c r="AFL18" s="56"/>
      <c r="AFM18" s="56"/>
      <c r="AFN18" s="56"/>
      <c r="AFO18" s="56"/>
      <c r="AFP18" s="56"/>
      <c r="AFQ18" s="56"/>
      <c r="AFR18" s="56"/>
      <c r="AFS18" s="56"/>
      <c r="AFT18" s="56"/>
      <c r="AFU18" s="56"/>
      <c r="AFV18" s="56"/>
      <c r="AFW18" s="56"/>
      <c r="AFX18" s="56"/>
      <c r="AFY18" s="56"/>
      <c r="AFZ18" s="56"/>
      <c r="AGA18" s="56"/>
      <c r="AGB18" s="56"/>
      <c r="AGC18" s="56"/>
      <c r="AGD18" s="56"/>
      <c r="AGE18" s="56"/>
      <c r="AGF18" s="56"/>
      <c r="AGG18" s="56"/>
      <c r="AGH18" s="56"/>
      <c r="AGI18" s="56"/>
      <c r="AGJ18" s="56"/>
      <c r="AGK18" s="56"/>
      <c r="AGL18" s="56"/>
      <c r="AGM18" s="56"/>
      <c r="AGN18" s="56"/>
      <c r="AGO18" s="56"/>
      <c r="AGP18" s="56"/>
      <c r="AGQ18" s="56"/>
      <c r="AGR18" s="56"/>
      <c r="AGS18" s="56"/>
      <c r="AGT18" s="56"/>
      <c r="AGU18" s="56"/>
      <c r="AGV18" s="56"/>
      <c r="AGW18" s="56"/>
      <c r="AGX18" s="56"/>
      <c r="AGY18" s="56"/>
      <c r="AGZ18" s="56"/>
      <c r="AHA18" s="56"/>
      <c r="AHB18" s="56"/>
      <c r="AHC18" s="56"/>
      <c r="AHD18" s="56"/>
      <c r="AHE18" s="56"/>
      <c r="AHF18" s="56"/>
      <c r="AHG18" s="56"/>
      <c r="AHH18" s="56"/>
      <c r="AHI18" s="56"/>
      <c r="AHJ18" s="56"/>
      <c r="AHK18" s="56"/>
      <c r="AHL18" s="56"/>
      <c r="AHM18" s="56"/>
      <c r="AHN18" s="56"/>
      <c r="AHO18" s="56"/>
      <c r="AHP18" s="56"/>
      <c r="AHQ18" s="56"/>
      <c r="AHR18" s="56"/>
      <c r="AHS18" s="56"/>
      <c r="AHT18" s="56"/>
      <c r="AHU18" s="56"/>
      <c r="AHV18" s="56"/>
      <c r="AHW18" s="56"/>
      <c r="AHX18" s="56"/>
      <c r="AHY18" s="56"/>
      <c r="AHZ18" s="56"/>
      <c r="AIA18" s="56"/>
      <c r="AIB18" s="56"/>
      <c r="AIC18" s="56"/>
      <c r="AID18" s="56"/>
      <c r="AIE18" s="56"/>
      <c r="AIF18" s="56"/>
      <c r="AIG18" s="56"/>
      <c r="AIH18" s="56"/>
      <c r="AII18" s="56"/>
      <c r="AIJ18" s="56"/>
      <c r="AIK18" s="56"/>
      <c r="AIL18" s="56"/>
      <c r="AIM18" s="56"/>
      <c r="AIN18" s="56"/>
      <c r="AIO18" s="56"/>
      <c r="AIP18" s="56"/>
      <c r="AIQ18" s="56"/>
      <c r="AIR18" s="56"/>
      <c r="AIS18" s="56"/>
      <c r="AIT18" s="56"/>
      <c r="AIU18" s="56"/>
      <c r="AIV18" s="56"/>
      <c r="AIW18" s="56"/>
      <c r="AIX18" s="56"/>
      <c r="AIY18" s="56"/>
      <c r="AIZ18" s="56"/>
      <c r="AJA18" s="56"/>
      <c r="AJB18" s="56"/>
      <c r="AJC18" s="56"/>
      <c r="AJD18" s="56"/>
      <c r="AJE18" s="56"/>
      <c r="AJF18" s="56"/>
      <c r="AJG18" s="56"/>
      <c r="AJH18" s="56"/>
      <c r="AJI18" s="56"/>
      <c r="AJJ18" s="56"/>
      <c r="AJK18" s="56"/>
      <c r="AJL18" s="56"/>
      <c r="AJM18" s="56"/>
      <c r="AJN18" s="56"/>
      <c r="AJO18" s="56"/>
      <c r="AJP18" s="56"/>
      <c r="AJQ18" s="56"/>
      <c r="AJR18" s="56"/>
      <c r="AJS18" s="56"/>
      <c r="AJT18" s="56"/>
      <c r="AJU18" s="56"/>
      <c r="AJV18" s="56"/>
      <c r="AJW18" s="56"/>
      <c r="AJX18" s="56"/>
      <c r="AJY18" s="56"/>
      <c r="AJZ18" s="56"/>
      <c r="AKA18" s="56"/>
      <c r="AKB18" s="56"/>
      <c r="AKC18" s="56"/>
      <c r="AKD18" s="56"/>
      <c r="AKE18" s="56"/>
      <c r="AKF18" s="56"/>
      <c r="AKG18" s="56"/>
      <c r="AKH18" s="56"/>
      <c r="AKI18" s="56"/>
      <c r="AKJ18" s="56"/>
      <c r="AKK18" s="56"/>
      <c r="AKL18" s="56"/>
      <c r="AKM18" s="56"/>
      <c r="AKN18" s="56"/>
      <c r="AKO18" s="56"/>
      <c r="AKP18" s="56"/>
      <c r="AKQ18" s="56"/>
      <c r="AKR18" s="56"/>
      <c r="AKS18" s="56"/>
      <c r="AKT18" s="56"/>
      <c r="AKU18" s="56"/>
      <c r="AKV18" s="56"/>
      <c r="AKW18" s="56"/>
      <c r="AKX18" s="56"/>
      <c r="AKY18" s="56"/>
      <c r="AKZ18" s="56"/>
      <c r="ALA18" s="56"/>
      <c r="ALB18" s="56"/>
      <c r="ALC18" s="56"/>
      <c r="ALD18" s="56"/>
      <c r="ALE18" s="56"/>
      <c r="ALF18" s="56"/>
      <c r="ALG18" s="56"/>
      <c r="ALH18" s="56"/>
      <c r="ALI18" s="56"/>
      <c r="ALJ18" s="56"/>
      <c r="ALK18" s="56"/>
      <c r="ALL18" s="56"/>
      <c r="ALM18" s="56"/>
      <c r="ALN18" s="56"/>
      <c r="ALO18" s="56"/>
      <c r="ALP18" s="56"/>
      <c r="ALQ18" s="56"/>
      <c r="ALR18" s="56"/>
      <c r="ALS18" s="56"/>
      <c r="ALT18" s="56"/>
      <c r="ALU18" s="56"/>
      <c r="ALV18" s="56"/>
      <c r="ALW18" s="56"/>
      <c r="ALX18" s="56"/>
      <c r="ALY18" s="56"/>
      <c r="ALZ18" s="56"/>
      <c r="AMA18" s="56"/>
      <c r="AMB18" s="56"/>
      <c r="AMC18" s="56"/>
      <c r="AMD18" s="56"/>
      <c r="AME18" s="56"/>
      <c r="AMF18" s="56"/>
      <c r="AMG18" s="56"/>
      <c r="AMH18" s="56"/>
      <c r="AMI18" s="56"/>
      <c r="AMJ18" s="56"/>
      <c r="AMK18" s="56"/>
      <c r="AML18" s="56"/>
      <c r="AMM18" s="56"/>
      <c r="AMN18" s="56"/>
      <c r="AMO18" s="56"/>
      <c r="AMP18" s="56"/>
      <c r="AMQ18" s="56"/>
      <c r="AMR18" s="56"/>
      <c r="AMS18" s="56"/>
      <c r="AMT18" s="56"/>
      <c r="AMU18" s="56"/>
      <c r="AMV18" s="56"/>
      <c r="AMW18" s="56"/>
      <c r="AMX18" s="56"/>
      <c r="AMY18" s="56"/>
      <c r="AMZ18" s="56"/>
      <c r="ANA18" s="56"/>
      <c r="ANB18" s="56"/>
      <c r="ANC18" s="56"/>
      <c r="AND18" s="56"/>
      <c r="ANE18" s="56"/>
      <c r="ANF18" s="56"/>
      <c r="ANG18" s="56"/>
      <c r="ANH18" s="56"/>
      <c r="ANI18" s="56"/>
      <c r="ANJ18" s="56"/>
      <c r="ANK18" s="56"/>
      <c r="ANL18" s="56"/>
      <c r="ANM18" s="56"/>
      <c r="ANN18" s="56"/>
      <c r="ANO18" s="56"/>
      <c r="ANP18" s="56"/>
      <c r="ANQ18" s="56"/>
      <c r="ANR18" s="56"/>
      <c r="ANS18" s="56"/>
      <c r="ANT18" s="56"/>
      <c r="ANU18" s="56"/>
      <c r="ANV18" s="56"/>
      <c r="ANW18" s="56"/>
      <c r="ANX18" s="56"/>
      <c r="ANY18" s="56"/>
      <c r="ANZ18" s="56"/>
      <c r="AOA18" s="56"/>
      <c r="AOB18" s="56"/>
      <c r="AOC18" s="56"/>
      <c r="AOD18" s="56"/>
      <c r="AOE18" s="56"/>
      <c r="AOF18" s="56"/>
      <c r="AOG18" s="56"/>
      <c r="AOH18" s="56"/>
      <c r="AOI18" s="56"/>
      <c r="AOJ18" s="56"/>
      <c r="AOK18" s="56"/>
      <c r="AOL18" s="56"/>
      <c r="AOM18" s="56"/>
      <c r="AON18" s="56"/>
      <c r="AOO18" s="56"/>
      <c r="AOP18" s="56"/>
      <c r="AOQ18" s="56"/>
      <c r="AOR18" s="56"/>
      <c r="AOS18" s="56"/>
      <c r="AOT18" s="56"/>
      <c r="AOU18" s="56"/>
      <c r="AOV18" s="56"/>
      <c r="AOW18" s="56"/>
      <c r="AOX18" s="56"/>
      <c r="AOY18" s="56"/>
      <c r="AOZ18" s="56"/>
      <c r="APA18" s="56"/>
      <c r="APB18" s="56"/>
      <c r="APC18" s="56"/>
      <c r="APD18" s="56"/>
      <c r="APE18" s="56"/>
      <c r="APF18" s="56"/>
      <c r="APG18" s="56"/>
      <c r="APH18" s="56"/>
      <c r="API18" s="56"/>
      <c r="APJ18" s="56"/>
      <c r="APK18" s="56"/>
      <c r="APL18" s="56"/>
      <c r="APM18" s="56"/>
      <c r="APN18" s="56"/>
      <c r="APO18" s="56"/>
      <c r="APP18" s="56"/>
      <c r="APQ18" s="56"/>
      <c r="APR18" s="56"/>
      <c r="APS18" s="56"/>
      <c r="APT18" s="56"/>
      <c r="APU18" s="56"/>
      <c r="APV18" s="56"/>
      <c r="APW18" s="56"/>
      <c r="APX18" s="56"/>
      <c r="APY18" s="56"/>
      <c r="APZ18" s="56"/>
      <c r="AQA18" s="56"/>
      <c r="AQB18" s="56"/>
      <c r="AQC18" s="56"/>
      <c r="AQD18" s="56"/>
      <c r="AQE18" s="56"/>
      <c r="AQF18" s="56"/>
      <c r="AQG18" s="56"/>
      <c r="AQH18" s="56"/>
      <c r="AQI18" s="56"/>
      <c r="AQJ18" s="56"/>
      <c r="AQK18" s="56"/>
      <c r="AQL18" s="56"/>
      <c r="AQM18" s="56"/>
      <c r="AQN18" s="56"/>
      <c r="AQO18" s="56"/>
      <c r="AQP18" s="56"/>
      <c r="AQQ18" s="56"/>
      <c r="AQR18" s="56"/>
      <c r="AQS18" s="56"/>
      <c r="AQT18" s="56"/>
      <c r="AQU18" s="56"/>
      <c r="AQV18" s="56"/>
      <c r="AQW18" s="56"/>
      <c r="AQX18" s="56"/>
      <c r="AQY18" s="56"/>
      <c r="AQZ18" s="56"/>
      <c r="ARA18" s="56"/>
      <c r="ARB18" s="56"/>
      <c r="ARC18" s="56"/>
      <c r="ARD18" s="56"/>
      <c r="ARE18" s="56"/>
      <c r="ARF18" s="56"/>
      <c r="ARG18" s="56"/>
      <c r="ARH18" s="56"/>
      <c r="ARI18" s="56"/>
      <c r="ARJ18" s="56"/>
      <c r="ARK18" s="56"/>
      <c r="ARL18" s="56"/>
      <c r="ARM18" s="56"/>
      <c r="ARN18" s="56"/>
      <c r="ARO18" s="56"/>
      <c r="ARP18" s="56"/>
      <c r="ARQ18" s="56"/>
      <c r="ARR18" s="56"/>
      <c r="ARS18" s="56"/>
      <c r="ART18" s="56"/>
      <c r="ARU18" s="56"/>
      <c r="ARV18" s="56"/>
      <c r="ARW18" s="56"/>
      <c r="ARX18" s="56"/>
      <c r="ARY18" s="56"/>
      <c r="ARZ18" s="56"/>
      <c r="ASA18" s="56"/>
      <c r="ASB18" s="56"/>
      <c r="ASC18" s="56"/>
      <c r="ASD18" s="56"/>
      <c r="ASE18" s="56"/>
      <c r="ASF18" s="56"/>
      <c r="ASG18" s="56"/>
      <c r="ASH18" s="56"/>
      <c r="ASI18" s="56"/>
      <c r="ASJ18" s="56"/>
      <c r="ASK18" s="56"/>
      <c r="ASL18" s="56"/>
      <c r="ASM18" s="56"/>
      <c r="ASN18" s="56"/>
      <c r="ASO18" s="56"/>
      <c r="ASP18" s="56"/>
      <c r="ASQ18" s="56"/>
      <c r="ASR18" s="56"/>
      <c r="ASS18" s="56"/>
      <c r="AST18" s="56"/>
      <c r="ASU18" s="56"/>
      <c r="ASV18" s="56"/>
      <c r="ASW18" s="56"/>
      <c r="ASX18" s="56"/>
      <c r="ASY18" s="56"/>
      <c r="ASZ18" s="56"/>
      <c r="ATA18" s="56"/>
      <c r="ATB18" s="56"/>
      <c r="ATC18" s="56"/>
      <c r="ATD18" s="56"/>
      <c r="ATE18" s="56"/>
      <c r="ATF18" s="56"/>
      <c r="ATG18" s="56"/>
      <c r="ATH18" s="56"/>
      <c r="ATI18" s="56"/>
      <c r="ATJ18" s="56"/>
      <c r="ATK18" s="56"/>
      <c r="ATL18" s="56"/>
      <c r="ATM18" s="56"/>
      <c r="ATN18" s="56"/>
      <c r="ATO18" s="56"/>
      <c r="ATP18" s="56"/>
      <c r="ATQ18" s="56"/>
      <c r="ATR18" s="56"/>
      <c r="ATS18" s="56"/>
      <c r="ATT18" s="56"/>
      <c r="ATU18" s="56"/>
      <c r="ATV18" s="56"/>
      <c r="ATW18" s="56"/>
      <c r="ATX18" s="56"/>
      <c r="ATY18" s="56"/>
      <c r="ATZ18" s="56"/>
      <c r="AUA18" s="56"/>
      <c r="AUB18" s="56"/>
      <c r="AUC18" s="56"/>
      <c r="AUD18" s="56"/>
      <c r="AUE18" s="56"/>
      <c r="AUF18" s="56"/>
      <c r="AUG18" s="56"/>
      <c r="AUH18" s="56"/>
      <c r="AUI18" s="56"/>
      <c r="AUJ18" s="56"/>
      <c r="AUK18" s="56"/>
      <c r="AUL18" s="56"/>
      <c r="AUM18" s="56"/>
      <c r="AUN18" s="56"/>
      <c r="AUO18" s="56"/>
      <c r="AUP18" s="56"/>
      <c r="AUQ18" s="56"/>
      <c r="AUR18" s="56"/>
      <c r="AUS18" s="56"/>
      <c r="AUT18" s="56"/>
      <c r="AUU18" s="56"/>
      <c r="AUV18" s="56"/>
      <c r="AUW18" s="56"/>
      <c r="AUX18" s="56"/>
      <c r="AUY18" s="56"/>
      <c r="AUZ18" s="56"/>
      <c r="AVA18" s="56"/>
      <c r="AVB18" s="56"/>
      <c r="AVC18" s="56"/>
      <c r="AVD18" s="56"/>
      <c r="AVE18" s="56"/>
      <c r="AVF18" s="56"/>
      <c r="AVG18" s="56"/>
      <c r="AVH18" s="56"/>
      <c r="AVI18" s="56"/>
      <c r="AVJ18" s="56"/>
      <c r="AVK18" s="56"/>
      <c r="AVL18" s="56"/>
      <c r="AVM18" s="56"/>
      <c r="AVN18" s="56"/>
      <c r="AVO18" s="56"/>
      <c r="AVP18" s="56"/>
      <c r="AVQ18" s="56"/>
      <c r="AVR18" s="56"/>
      <c r="AVS18" s="56"/>
      <c r="AVT18" s="56"/>
      <c r="AVU18" s="56"/>
      <c r="AVV18" s="56"/>
      <c r="AVW18" s="56"/>
      <c r="AVX18" s="56"/>
      <c r="AVY18" s="56"/>
      <c r="AVZ18" s="56"/>
      <c r="AWA18" s="56"/>
      <c r="AWB18" s="56"/>
      <c r="AWC18" s="56"/>
      <c r="AWD18" s="56"/>
      <c r="AWE18" s="56"/>
      <c r="AWF18" s="56"/>
      <c r="AWG18" s="56"/>
      <c r="AWH18" s="56"/>
      <c r="AWI18" s="56"/>
      <c r="AWJ18" s="56"/>
      <c r="AWK18" s="56"/>
      <c r="AWL18" s="56"/>
      <c r="AWM18" s="56"/>
      <c r="AWN18" s="56"/>
      <c r="AWO18" s="56"/>
      <c r="AWP18" s="56"/>
      <c r="AWQ18" s="56"/>
      <c r="AWR18" s="56"/>
      <c r="AWS18" s="56"/>
      <c r="AWT18" s="56"/>
      <c r="AWU18" s="56"/>
      <c r="AWV18" s="56"/>
      <c r="AWW18" s="56"/>
      <c r="AWX18" s="56"/>
      <c r="AWY18" s="56"/>
      <c r="AWZ18" s="56"/>
      <c r="AXA18" s="56"/>
      <c r="AXB18" s="56"/>
      <c r="AXC18" s="56"/>
      <c r="AXD18" s="56"/>
      <c r="AXE18" s="56"/>
      <c r="AXF18" s="56"/>
      <c r="AXG18" s="56"/>
      <c r="AXH18" s="56"/>
      <c r="AXI18" s="56"/>
      <c r="AXJ18" s="56"/>
      <c r="AXK18" s="56"/>
      <c r="AXL18" s="56"/>
      <c r="AXM18" s="56"/>
      <c r="AXN18" s="56"/>
      <c r="AXO18" s="56"/>
      <c r="AXP18" s="56"/>
      <c r="AXQ18" s="56"/>
      <c r="AXR18" s="56"/>
      <c r="AXS18" s="56"/>
      <c r="AXT18" s="56"/>
      <c r="AXU18" s="56"/>
      <c r="AXV18" s="56"/>
      <c r="AXW18" s="56"/>
      <c r="AXX18" s="56"/>
      <c r="AXY18" s="56"/>
      <c r="AXZ18" s="56"/>
      <c r="AYA18" s="56"/>
      <c r="AYB18" s="56"/>
      <c r="AYC18" s="56"/>
      <c r="AYD18" s="56"/>
      <c r="AYE18" s="56"/>
      <c r="AYF18" s="56"/>
      <c r="AYG18" s="56"/>
      <c r="AYH18" s="56"/>
      <c r="AYI18" s="56"/>
      <c r="AYJ18" s="56"/>
      <c r="AYK18" s="56"/>
      <c r="AYL18" s="56"/>
      <c r="AYM18" s="56"/>
      <c r="AYN18" s="56"/>
      <c r="AYO18" s="56"/>
      <c r="AYP18" s="56"/>
      <c r="AYQ18" s="56"/>
      <c r="AYR18" s="56"/>
      <c r="AYS18" s="56"/>
      <c r="AYT18" s="56"/>
      <c r="AYU18" s="56"/>
      <c r="AYV18" s="56"/>
      <c r="AYW18" s="56"/>
      <c r="AYX18" s="56"/>
      <c r="AYY18" s="56"/>
      <c r="AYZ18" s="56"/>
      <c r="AZA18" s="56"/>
      <c r="AZB18" s="56"/>
      <c r="AZC18" s="56"/>
      <c r="AZD18" s="56"/>
      <c r="AZE18" s="56"/>
      <c r="AZF18" s="56"/>
      <c r="AZG18" s="56"/>
      <c r="AZH18" s="56"/>
      <c r="AZI18" s="56"/>
      <c r="AZJ18" s="56"/>
      <c r="AZK18" s="56"/>
      <c r="AZL18" s="56"/>
      <c r="AZM18" s="56"/>
      <c r="AZN18" s="56"/>
      <c r="AZO18" s="56"/>
      <c r="AZP18" s="56"/>
      <c r="AZQ18" s="56"/>
      <c r="AZR18" s="56"/>
      <c r="AZS18" s="56"/>
      <c r="AZT18" s="56"/>
      <c r="AZU18" s="56"/>
      <c r="AZV18" s="56"/>
      <c r="AZW18" s="56"/>
      <c r="AZX18" s="56"/>
      <c r="AZY18" s="56"/>
      <c r="AZZ18" s="56"/>
      <c r="BAA18" s="56"/>
      <c r="BAB18" s="56"/>
      <c r="BAC18" s="56"/>
      <c r="BAD18" s="56"/>
      <c r="BAE18" s="56"/>
      <c r="BAF18" s="56"/>
      <c r="BAG18" s="56"/>
      <c r="BAH18" s="56"/>
      <c r="BAI18" s="56"/>
      <c r="BAJ18" s="56"/>
      <c r="BAK18" s="56"/>
      <c r="BAL18" s="56"/>
      <c r="BAM18" s="56"/>
      <c r="BAN18" s="56"/>
      <c r="BAO18" s="56"/>
      <c r="BAP18" s="56"/>
      <c r="BAQ18" s="56"/>
      <c r="BAR18" s="56"/>
      <c r="BAS18" s="56"/>
      <c r="BAT18" s="56"/>
      <c r="BAU18" s="56"/>
      <c r="BAV18" s="56"/>
      <c r="BAW18" s="56"/>
      <c r="BAX18" s="56"/>
      <c r="BAY18" s="56"/>
      <c r="BAZ18" s="56"/>
      <c r="BBA18" s="56"/>
      <c r="BBB18" s="56"/>
      <c r="BBC18" s="56"/>
      <c r="BBD18" s="56"/>
    </row>
    <row r="19" spans="1:1408" s="23" customFormat="1" ht="151.5" customHeight="1" x14ac:dyDescent="0.25">
      <c r="A19" s="75">
        <v>3</v>
      </c>
      <c r="B19" s="34" t="s">
        <v>21</v>
      </c>
      <c r="C19" s="15" t="s">
        <v>129</v>
      </c>
      <c r="D19" s="15" t="s">
        <v>130</v>
      </c>
      <c r="E19" s="143" t="s">
        <v>6</v>
      </c>
      <c r="F19" s="26">
        <v>46023</v>
      </c>
      <c r="G19" s="26">
        <v>47118</v>
      </c>
      <c r="H19" s="18">
        <f>I19+O19+T19</f>
        <v>2058.8999999999996</v>
      </c>
      <c r="I19" s="18">
        <f>SUM(J19:N19)</f>
        <v>686.3</v>
      </c>
      <c r="J19" s="18">
        <f>J20</f>
        <v>0</v>
      </c>
      <c r="K19" s="18">
        <f t="shared" ref="K19:N19" si="1">K20</f>
        <v>0</v>
      </c>
      <c r="L19" s="18">
        <f t="shared" si="1"/>
        <v>686.3</v>
      </c>
      <c r="M19" s="18">
        <f t="shared" si="1"/>
        <v>0</v>
      </c>
      <c r="N19" s="18">
        <f t="shared" si="1"/>
        <v>0</v>
      </c>
      <c r="O19" s="35">
        <f>SUM(P19:S19)</f>
        <v>686.3</v>
      </c>
      <c r="P19" s="35">
        <f>P20</f>
        <v>0</v>
      </c>
      <c r="Q19" s="35">
        <f t="shared" ref="Q19:S19" si="2">Q20</f>
        <v>0</v>
      </c>
      <c r="R19" s="35">
        <f t="shared" si="2"/>
        <v>686.3</v>
      </c>
      <c r="S19" s="35">
        <f t="shared" si="2"/>
        <v>0</v>
      </c>
      <c r="T19" s="35">
        <f>SUM(U19:X19)</f>
        <v>686.3</v>
      </c>
      <c r="U19" s="35">
        <f>U20</f>
        <v>0</v>
      </c>
      <c r="V19" s="35">
        <f t="shared" ref="V19:X19" si="3">V20</f>
        <v>0</v>
      </c>
      <c r="W19" s="35">
        <f t="shared" si="3"/>
        <v>686.3</v>
      </c>
      <c r="X19" s="35">
        <f t="shared" si="3"/>
        <v>0</v>
      </c>
      <c r="Y19" s="43" t="s">
        <v>14</v>
      </c>
      <c r="Z19" s="43" t="s">
        <v>14</v>
      </c>
      <c r="AA19" s="43" t="s">
        <v>14</v>
      </c>
      <c r="AB19" s="43" t="s">
        <v>14</v>
      </c>
      <c r="AC19" s="43" t="s">
        <v>14</v>
      </c>
      <c r="AD19" s="43" t="s">
        <v>14</v>
      </c>
      <c r="AE19" s="43" t="s">
        <v>14</v>
      </c>
      <c r="AF19" s="43" t="s">
        <v>14</v>
      </c>
      <c r="AG19" s="43" t="s">
        <v>14</v>
      </c>
      <c r="AH19" s="43" t="s">
        <v>14</v>
      </c>
      <c r="AI19" s="43" t="s">
        <v>14</v>
      </c>
      <c r="AJ19" s="43" t="s">
        <v>14</v>
      </c>
      <c r="AK19" s="76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  <c r="ZQ19" s="22"/>
      <c r="ZR19" s="22"/>
      <c r="ZS19" s="22"/>
      <c r="ZT19" s="22"/>
      <c r="ZU19" s="22"/>
      <c r="ZV19" s="22"/>
      <c r="ZW19" s="22"/>
      <c r="ZX19" s="22"/>
      <c r="ZY19" s="22"/>
      <c r="ZZ19" s="22"/>
      <c r="AAA19" s="22"/>
      <c r="AAB19" s="22"/>
      <c r="AAC19" s="22"/>
      <c r="AAD19" s="22"/>
      <c r="AAE19" s="22"/>
      <c r="AAF19" s="22"/>
      <c r="AAG19" s="22"/>
      <c r="AAH19" s="22"/>
      <c r="AAI19" s="22"/>
      <c r="AAJ19" s="22"/>
      <c r="AAK19" s="22"/>
      <c r="AAL19" s="22"/>
      <c r="AAM19" s="22"/>
      <c r="AAN19" s="22"/>
      <c r="AAO19" s="22"/>
      <c r="AAP19" s="22"/>
      <c r="AAQ19" s="22"/>
      <c r="AAR19" s="22"/>
      <c r="AAS19" s="22"/>
      <c r="AAT19" s="22"/>
      <c r="AAU19" s="22"/>
      <c r="AAV19" s="22"/>
      <c r="AAW19" s="22"/>
      <c r="AAX19" s="22"/>
      <c r="AAY19" s="22"/>
      <c r="AAZ19" s="22"/>
      <c r="ABA19" s="22"/>
      <c r="ABB19" s="22"/>
      <c r="ABC19" s="22"/>
      <c r="ABD19" s="22"/>
      <c r="ABE19" s="22"/>
      <c r="ABF19" s="22"/>
      <c r="ABG19" s="22"/>
      <c r="ABH19" s="22"/>
      <c r="ABI19" s="22"/>
      <c r="ABJ19" s="22"/>
      <c r="ABK19" s="22"/>
      <c r="ABL19" s="22"/>
      <c r="ABM19" s="22"/>
      <c r="ABN19" s="22"/>
      <c r="ABO19" s="22"/>
      <c r="ABP19" s="22"/>
      <c r="ABQ19" s="22"/>
      <c r="ABR19" s="22"/>
      <c r="ABS19" s="22"/>
      <c r="ABT19" s="22"/>
      <c r="ABU19" s="22"/>
      <c r="ABV19" s="22"/>
      <c r="ABW19" s="22"/>
      <c r="ABX19" s="22"/>
      <c r="ABY19" s="22"/>
      <c r="ABZ19" s="22"/>
      <c r="ACA19" s="22"/>
      <c r="ACB19" s="22"/>
      <c r="ACC19" s="22"/>
      <c r="ACD19" s="22"/>
      <c r="ACE19" s="22"/>
      <c r="ACF19" s="22"/>
      <c r="ACG19" s="22"/>
      <c r="ACH19" s="22"/>
      <c r="ACI19" s="22"/>
      <c r="ACJ19" s="22"/>
      <c r="ACK19" s="22"/>
      <c r="ACL19" s="22"/>
      <c r="ACM19" s="22"/>
      <c r="ACN19" s="22"/>
      <c r="ACO19" s="22"/>
      <c r="ACP19" s="22"/>
      <c r="ACQ19" s="22"/>
      <c r="ACR19" s="22"/>
      <c r="ACS19" s="22"/>
      <c r="ACT19" s="22"/>
      <c r="ACU19" s="22"/>
      <c r="ACV19" s="22"/>
      <c r="ACW19" s="22"/>
      <c r="ACX19" s="22"/>
      <c r="ACY19" s="22"/>
      <c r="ACZ19" s="22"/>
      <c r="ADA19" s="22"/>
      <c r="ADB19" s="22"/>
      <c r="ADC19" s="22"/>
      <c r="ADD19" s="22"/>
      <c r="ADE19" s="22"/>
      <c r="ADF19" s="22"/>
      <c r="ADG19" s="22"/>
      <c r="ADH19" s="22"/>
      <c r="ADI19" s="22"/>
      <c r="ADJ19" s="22"/>
      <c r="ADK19" s="22"/>
      <c r="ADL19" s="22"/>
      <c r="ADM19" s="22"/>
      <c r="ADN19" s="22"/>
      <c r="ADO19" s="22"/>
      <c r="ADP19" s="22"/>
      <c r="ADQ19" s="22"/>
      <c r="ADR19" s="22"/>
      <c r="ADS19" s="22"/>
      <c r="ADT19" s="22"/>
      <c r="ADU19" s="22"/>
      <c r="ADV19" s="22"/>
      <c r="ADW19" s="22"/>
      <c r="ADX19" s="22"/>
      <c r="ADY19" s="22"/>
      <c r="ADZ19" s="22"/>
      <c r="AEA19" s="22"/>
      <c r="AEB19" s="22"/>
      <c r="AEC19" s="22"/>
      <c r="AED19" s="22"/>
      <c r="AEE19" s="22"/>
      <c r="AEF19" s="22"/>
      <c r="AEG19" s="22"/>
      <c r="AEH19" s="22"/>
      <c r="AEI19" s="22"/>
      <c r="AEJ19" s="22"/>
      <c r="AEK19" s="22"/>
      <c r="AEL19" s="22"/>
      <c r="AEM19" s="22"/>
      <c r="AEN19" s="22"/>
      <c r="AEO19" s="22"/>
      <c r="AEP19" s="22"/>
      <c r="AEQ19" s="22"/>
      <c r="AER19" s="22"/>
      <c r="AES19" s="22"/>
      <c r="AET19" s="22"/>
      <c r="AEU19" s="22"/>
      <c r="AEV19" s="22"/>
      <c r="AEW19" s="22"/>
      <c r="AEX19" s="22"/>
      <c r="AEY19" s="22"/>
      <c r="AEZ19" s="22"/>
      <c r="AFA19" s="22"/>
      <c r="AFB19" s="22"/>
      <c r="AFC19" s="22"/>
      <c r="AFD19" s="22"/>
      <c r="AFE19" s="22"/>
      <c r="AFF19" s="22"/>
      <c r="AFG19" s="22"/>
      <c r="AFH19" s="22"/>
      <c r="AFI19" s="22"/>
      <c r="AFJ19" s="22"/>
      <c r="AFK19" s="22"/>
      <c r="AFL19" s="22"/>
      <c r="AFM19" s="22"/>
      <c r="AFN19" s="22"/>
      <c r="AFO19" s="22"/>
      <c r="AFP19" s="22"/>
      <c r="AFQ19" s="22"/>
      <c r="AFR19" s="22"/>
      <c r="AFS19" s="22"/>
      <c r="AFT19" s="22"/>
      <c r="AFU19" s="22"/>
      <c r="AFV19" s="22"/>
      <c r="AFW19" s="22"/>
      <c r="AFX19" s="22"/>
      <c r="AFY19" s="22"/>
      <c r="AFZ19" s="22"/>
      <c r="AGA19" s="22"/>
      <c r="AGB19" s="22"/>
      <c r="AGC19" s="22"/>
      <c r="AGD19" s="22"/>
      <c r="AGE19" s="22"/>
      <c r="AGF19" s="22"/>
      <c r="AGG19" s="22"/>
      <c r="AGH19" s="22"/>
      <c r="AGI19" s="22"/>
      <c r="AGJ19" s="22"/>
      <c r="AGK19" s="22"/>
      <c r="AGL19" s="22"/>
      <c r="AGM19" s="22"/>
      <c r="AGN19" s="22"/>
      <c r="AGO19" s="22"/>
      <c r="AGP19" s="22"/>
      <c r="AGQ19" s="22"/>
      <c r="AGR19" s="22"/>
      <c r="AGS19" s="22"/>
      <c r="AGT19" s="22"/>
      <c r="AGU19" s="22"/>
      <c r="AGV19" s="22"/>
      <c r="AGW19" s="22"/>
      <c r="AGX19" s="22"/>
      <c r="AGY19" s="22"/>
      <c r="AGZ19" s="22"/>
      <c r="AHA19" s="22"/>
      <c r="AHB19" s="22"/>
      <c r="AHC19" s="22"/>
      <c r="AHD19" s="22"/>
      <c r="AHE19" s="22"/>
      <c r="AHF19" s="22"/>
      <c r="AHG19" s="22"/>
      <c r="AHH19" s="22"/>
      <c r="AHI19" s="22"/>
      <c r="AHJ19" s="22"/>
      <c r="AHK19" s="22"/>
      <c r="AHL19" s="22"/>
      <c r="AHM19" s="22"/>
      <c r="AHN19" s="22"/>
      <c r="AHO19" s="22"/>
      <c r="AHP19" s="22"/>
      <c r="AHQ19" s="22"/>
      <c r="AHR19" s="22"/>
      <c r="AHS19" s="22"/>
      <c r="AHT19" s="22"/>
      <c r="AHU19" s="22"/>
      <c r="AHV19" s="22"/>
      <c r="AHW19" s="22"/>
      <c r="AHX19" s="22"/>
      <c r="AHY19" s="22"/>
      <c r="AHZ19" s="22"/>
      <c r="AIA19" s="22"/>
      <c r="AIB19" s="22"/>
      <c r="AIC19" s="22"/>
      <c r="AID19" s="22"/>
      <c r="AIE19" s="22"/>
      <c r="AIF19" s="22"/>
      <c r="AIG19" s="22"/>
      <c r="AIH19" s="22"/>
      <c r="AII19" s="22"/>
      <c r="AIJ19" s="22"/>
      <c r="AIK19" s="22"/>
      <c r="AIL19" s="22"/>
      <c r="AIM19" s="22"/>
      <c r="AIN19" s="22"/>
      <c r="AIO19" s="22"/>
      <c r="AIP19" s="22"/>
      <c r="AIQ19" s="22"/>
      <c r="AIR19" s="22"/>
      <c r="AIS19" s="22"/>
      <c r="AIT19" s="22"/>
      <c r="AIU19" s="22"/>
      <c r="AIV19" s="22"/>
      <c r="AIW19" s="22"/>
      <c r="AIX19" s="22"/>
      <c r="AIY19" s="22"/>
      <c r="AIZ19" s="22"/>
      <c r="AJA19" s="22"/>
      <c r="AJB19" s="22"/>
      <c r="AJC19" s="22"/>
      <c r="AJD19" s="22"/>
      <c r="AJE19" s="22"/>
      <c r="AJF19" s="22"/>
      <c r="AJG19" s="22"/>
      <c r="AJH19" s="22"/>
      <c r="AJI19" s="22"/>
      <c r="AJJ19" s="22"/>
      <c r="AJK19" s="22"/>
      <c r="AJL19" s="22"/>
      <c r="AJM19" s="22"/>
      <c r="AJN19" s="22"/>
      <c r="AJO19" s="22"/>
      <c r="AJP19" s="22"/>
      <c r="AJQ19" s="22"/>
      <c r="AJR19" s="22"/>
      <c r="AJS19" s="22"/>
      <c r="AJT19" s="22"/>
      <c r="AJU19" s="22"/>
      <c r="AJV19" s="22"/>
      <c r="AJW19" s="22"/>
      <c r="AJX19" s="22"/>
      <c r="AJY19" s="22"/>
      <c r="AJZ19" s="22"/>
      <c r="AKA19" s="22"/>
      <c r="AKB19" s="22"/>
      <c r="AKC19" s="22"/>
      <c r="AKD19" s="22"/>
      <c r="AKE19" s="22"/>
      <c r="AKF19" s="22"/>
      <c r="AKG19" s="22"/>
      <c r="AKH19" s="22"/>
      <c r="AKI19" s="22"/>
      <c r="AKJ19" s="22"/>
      <c r="AKK19" s="22"/>
      <c r="AKL19" s="22"/>
      <c r="AKM19" s="22"/>
      <c r="AKN19" s="22"/>
      <c r="AKO19" s="22"/>
      <c r="AKP19" s="22"/>
      <c r="AKQ19" s="22"/>
      <c r="AKR19" s="22"/>
      <c r="AKS19" s="22"/>
      <c r="AKT19" s="22"/>
      <c r="AKU19" s="22"/>
      <c r="AKV19" s="22"/>
      <c r="AKW19" s="22"/>
      <c r="AKX19" s="22"/>
      <c r="AKY19" s="22"/>
      <c r="AKZ19" s="22"/>
      <c r="ALA19" s="22"/>
      <c r="ALB19" s="22"/>
      <c r="ALC19" s="22"/>
      <c r="ALD19" s="22"/>
      <c r="ALE19" s="22"/>
      <c r="ALF19" s="22"/>
      <c r="ALG19" s="22"/>
      <c r="ALH19" s="22"/>
      <c r="ALI19" s="22"/>
      <c r="ALJ19" s="22"/>
      <c r="ALK19" s="22"/>
      <c r="ALL19" s="22"/>
      <c r="ALM19" s="22"/>
      <c r="ALN19" s="22"/>
      <c r="ALO19" s="22"/>
      <c r="ALP19" s="22"/>
      <c r="ALQ19" s="22"/>
      <c r="ALR19" s="22"/>
      <c r="ALS19" s="22"/>
      <c r="ALT19" s="22"/>
      <c r="ALU19" s="22"/>
      <c r="ALV19" s="22"/>
      <c r="ALW19" s="22"/>
      <c r="ALX19" s="22"/>
      <c r="ALY19" s="22"/>
      <c r="ALZ19" s="22"/>
      <c r="AMA19" s="22"/>
      <c r="AMB19" s="22"/>
      <c r="AMC19" s="22"/>
      <c r="AMD19" s="22"/>
      <c r="AME19" s="22"/>
      <c r="AMF19" s="22"/>
      <c r="AMG19" s="22"/>
      <c r="AMH19" s="22"/>
      <c r="AMI19" s="22"/>
      <c r="AMJ19" s="22"/>
      <c r="AMK19" s="22"/>
      <c r="AML19" s="22"/>
      <c r="AMM19" s="22"/>
      <c r="AMN19" s="22"/>
      <c r="AMO19" s="22"/>
      <c r="AMP19" s="22"/>
      <c r="AMQ19" s="22"/>
      <c r="AMR19" s="22"/>
      <c r="AMS19" s="22"/>
      <c r="AMT19" s="22"/>
      <c r="AMU19" s="22"/>
      <c r="AMV19" s="22"/>
      <c r="AMW19" s="22"/>
      <c r="AMX19" s="22"/>
      <c r="AMY19" s="22"/>
      <c r="AMZ19" s="22"/>
      <c r="ANA19" s="22"/>
      <c r="ANB19" s="22"/>
      <c r="ANC19" s="22"/>
      <c r="AND19" s="22"/>
      <c r="ANE19" s="22"/>
      <c r="ANF19" s="22"/>
      <c r="ANG19" s="22"/>
      <c r="ANH19" s="22"/>
      <c r="ANI19" s="22"/>
      <c r="ANJ19" s="22"/>
      <c r="ANK19" s="22"/>
      <c r="ANL19" s="22"/>
      <c r="ANM19" s="22"/>
      <c r="ANN19" s="22"/>
      <c r="ANO19" s="22"/>
      <c r="ANP19" s="22"/>
      <c r="ANQ19" s="22"/>
      <c r="ANR19" s="22"/>
      <c r="ANS19" s="22"/>
      <c r="ANT19" s="22"/>
      <c r="ANU19" s="22"/>
      <c r="ANV19" s="22"/>
      <c r="ANW19" s="22"/>
      <c r="ANX19" s="22"/>
      <c r="ANY19" s="22"/>
      <c r="ANZ19" s="22"/>
      <c r="AOA19" s="22"/>
      <c r="AOB19" s="22"/>
      <c r="AOC19" s="22"/>
      <c r="AOD19" s="22"/>
      <c r="AOE19" s="22"/>
      <c r="AOF19" s="22"/>
      <c r="AOG19" s="22"/>
      <c r="AOH19" s="22"/>
      <c r="AOI19" s="22"/>
      <c r="AOJ19" s="22"/>
      <c r="AOK19" s="22"/>
      <c r="AOL19" s="22"/>
      <c r="AOM19" s="22"/>
      <c r="AON19" s="22"/>
      <c r="AOO19" s="22"/>
      <c r="AOP19" s="22"/>
      <c r="AOQ19" s="22"/>
      <c r="AOR19" s="22"/>
      <c r="AOS19" s="22"/>
      <c r="AOT19" s="22"/>
      <c r="AOU19" s="22"/>
      <c r="AOV19" s="22"/>
      <c r="AOW19" s="22"/>
      <c r="AOX19" s="22"/>
      <c r="AOY19" s="22"/>
      <c r="AOZ19" s="22"/>
      <c r="APA19" s="22"/>
      <c r="APB19" s="22"/>
      <c r="APC19" s="22"/>
      <c r="APD19" s="22"/>
      <c r="APE19" s="22"/>
      <c r="APF19" s="22"/>
      <c r="APG19" s="22"/>
      <c r="APH19" s="22"/>
      <c r="API19" s="22"/>
      <c r="APJ19" s="22"/>
      <c r="APK19" s="22"/>
      <c r="APL19" s="22"/>
      <c r="APM19" s="22"/>
      <c r="APN19" s="22"/>
      <c r="APO19" s="22"/>
      <c r="APP19" s="22"/>
      <c r="APQ19" s="22"/>
      <c r="APR19" s="22"/>
      <c r="APS19" s="22"/>
      <c r="APT19" s="22"/>
      <c r="APU19" s="22"/>
      <c r="APV19" s="22"/>
      <c r="APW19" s="22"/>
      <c r="APX19" s="22"/>
      <c r="APY19" s="22"/>
      <c r="APZ19" s="22"/>
      <c r="AQA19" s="22"/>
      <c r="AQB19" s="22"/>
      <c r="AQC19" s="22"/>
      <c r="AQD19" s="22"/>
      <c r="AQE19" s="22"/>
      <c r="AQF19" s="22"/>
      <c r="AQG19" s="22"/>
      <c r="AQH19" s="22"/>
      <c r="AQI19" s="22"/>
      <c r="AQJ19" s="22"/>
      <c r="AQK19" s="22"/>
      <c r="AQL19" s="22"/>
      <c r="AQM19" s="22"/>
      <c r="AQN19" s="22"/>
      <c r="AQO19" s="22"/>
      <c r="AQP19" s="22"/>
      <c r="AQQ19" s="22"/>
      <c r="AQR19" s="22"/>
      <c r="AQS19" s="22"/>
      <c r="AQT19" s="22"/>
      <c r="AQU19" s="22"/>
      <c r="AQV19" s="22"/>
      <c r="AQW19" s="22"/>
      <c r="AQX19" s="22"/>
      <c r="AQY19" s="22"/>
      <c r="AQZ19" s="22"/>
      <c r="ARA19" s="22"/>
      <c r="ARB19" s="22"/>
      <c r="ARC19" s="22"/>
      <c r="ARD19" s="22"/>
      <c r="ARE19" s="22"/>
      <c r="ARF19" s="22"/>
      <c r="ARG19" s="22"/>
      <c r="ARH19" s="22"/>
      <c r="ARI19" s="22"/>
      <c r="ARJ19" s="22"/>
      <c r="ARK19" s="22"/>
      <c r="ARL19" s="22"/>
      <c r="ARM19" s="22"/>
      <c r="ARN19" s="22"/>
      <c r="ARO19" s="22"/>
      <c r="ARP19" s="22"/>
      <c r="ARQ19" s="22"/>
      <c r="ARR19" s="22"/>
      <c r="ARS19" s="22"/>
      <c r="ART19" s="22"/>
      <c r="ARU19" s="22"/>
      <c r="ARV19" s="22"/>
      <c r="ARW19" s="22"/>
      <c r="ARX19" s="22"/>
      <c r="ARY19" s="22"/>
      <c r="ARZ19" s="22"/>
      <c r="ASA19" s="22"/>
      <c r="ASB19" s="22"/>
      <c r="ASC19" s="22"/>
      <c r="ASD19" s="22"/>
      <c r="ASE19" s="22"/>
      <c r="ASF19" s="22"/>
      <c r="ASG19" s="22"/>
      <c r="ASH19" s="22"/>
      <c r="ASI19" s="22"/>
      <c r="ASJ19" s="22"/>
      <c r="ASK19" s="22"/>
      <c r="ASL19" s="22"/>
      <c r="ASM19" s="22"/>
      <c r="ASN19" s="22"/>
      <c r="ASO19" s="22"/>
      <c r="ASP19" s="22"/>
      <c r="ASQ19" s="22"/>
      <c r="ASR19" s="22"/>
      <c r="ASS19" s="22"/>
      <c r="AST19" s="22"/>
      <c r="ASU19" s="22"/>
      <c r="ASV19" s="22"/>
      <c r="ASW19" s="22"/>
      <c r="ASX19" s="22"/>
      <c r="ASY19" s="22"/>
      <c r="ASZ19" s="22"/>
      <c r="ATA19" s="22"/>
      <c r="ATB19" s="22"/>
      <c r="ATC19" s="22"/>
      <c r="ATD19" s="22"/>
      <c r="ATE19" s="22"/>
      <c r="ATF19" s="22"/>
      <c r="ATG19" s="22"/>
      <c r="ATH19" s="22"/>
      <c r="ATI19" s="22"/>
      <c r="ATJ19" s="22"/>
      <c r="ATK19" s="22"/>
      <c r="ATL19" s="22"/>
      <c r="ATM19" s="22"/>
      <c r="ATN19" s="22"/>
      <c r="ATO19" s="22"/>
      <c r="ATP19" s="22"/>
      <c r="ATQ19" s="22"/>
      <c r="ATR19" s="22"/>
      <c r="ATS19" s="22"/>
      <c r="ATT19" s="22"/>
      <c r="ATU19" s="22"/>
      <c r="ATV19" s="22"/>
      <c r="ATW19" s="22"/>
      <c r="ATX19" s="22"/>
      <c r="ATY19" s="22"/>
      <c r="ATZ19" s="22"/>
      <c r="AUA19" s="22"/>
      <c r="AUB19" s="22"/>
      <c r="AUC19" s="22"/>
      <c r="AUD19" s="22"/>
      <c r="AUE19" s="22"/>
      <c r="AUF19" s="22"/>
      <c r="AUG19" s="22"/>
      <c r="AUH19" s="22"/>
      <c r="AUI19" s="22"/>
      <c r="AUJ19" s="22"/>
      <c r="AUK19" s="22"/>
      <c r="AUL19" s="22"/>
      <c r="AUM19" s="22"/>
      <c r="AUN19" s="22"/>
      <c r="AUO19" s="22"/>
      <c r="AUP19" s="22"/>
      <c r="AUQ19" s="22"/>
      <c r="AUR19" s="22"/>
      <c r="AUS19" s="22"/>
      <c r="AUT19" s="22"/>
      <c r="AUU19" s="22"/>
      <c r="AUV19" s="22"/>
      <c r="AUW19" s="22"/>
      <c r="AUX19" s="22"/>
      <c r="AUY19" s="22"/>
      <c r="AUZ19" s="22"/>
      <c r="AVA19" s="22"/>
      <c r="AVB19" s="22"/>
      <c r="AVC19" s="22"/>
      <c r="AVD19" s="22"/>
      <c r="AVE19" s="22"/>
      <c r="AVF19" s="22"/>
      <c r="AVG19" s="22"/>
      <c r="AVH19" s="22"/>
      <c r="AVI19" s="22"/>
      <c r="AVJ19" s="22"/>
      <c r="AVK19" s="22"/>
      <c r="AVL19" s="22"/>
      <c r="AVM19" s="22"/>
      <c r="AVN19" s="22"/>
      <c r="AVO19" s="22"/>
      <c r="AVP19" s="22"/>
      <c r="AVQ19" s="22"/>
      <c r="AVR19" s="22"/>
      <c r="AVS19" s="22"/>
      <c r="AVT19" s="22"/>
      <c r="AVU19" s="22"/>
      <c r="AVV19" s="22"/>
      <c r="AVW19" s="22"/>
      <c r="AVX19" s="22"/>
      <c r="AVY19" s="22"/>
      <c r="AVZ19" s="22"/>
      <c r="AWA19" s="22"/>
      <c r="AWB19" s="22"/>
      <c r="AWC19" s="22"/>
      <c r="AWD19" s="22"/>
      <c r="AWE19" s="22"/>
      <c r="AWF19" s="22"/>
      <c r="AWG19" s="22"/>
      <c r="AWH19" s="22"/>
      <c r="AWI19" s="22"/>
      <c r="AWJ19" s="22"/>
      <c r="AWK19" s="22"/>
      <c r="AWL19" s="22"/>
      <c r="AWM19" s="22"/>
      <c r="AWN19" s="22"/>
      <c r="AWO19" s="22"/>
      <c r="AWP19" s="22"/>
      <c r="AWQ19" s="22"/>
      <c r="AWR19" s="22"/>
      <c r="AWS19" s="22"/>
      <c r="AWT19" s="22"/>
      <c r="AWU19" s="22"/>
      <c r="AWV19" s="22"/>
      <c r="AWW19" s="22"/>
      <c r="AWX19" s="22"/>
      <c r="AWY19" s="22"/>
      <c r="AWZ19" s="22"/>
      <c r="AXA19" s="22"/>
      <c r="AXB19" s="22"/>
      <c r="AXC19" s="22"/>
      <c r="AXD19" s="22"/>
      <c r="AXE19" s="22"/>
      <c r="AXF19" s="22"/>
      <c r="AXG19" s="22"/>
      <c r="AXH19" s="22"/>
      <c r="AXI19" s="22"/>
      <c r="AXJ19" s="22"/>
      <c r="AXK19" s="22"/>
      <c r="AXL19" s="22"/>
      <c r="AXM19" s="22"/>
      <c r="AXN19" s="22"/>
      <c r="AXO19" s="22"/>
      <c r="AXP19" s="22"/>
      <c r="AXQ19" s="22"/>
      <c r="AXR19" s="22"/>
      <c r="AXS19" s="22"/>
      <c r="AXT19" s="22"/>
      <c r="AXU19" s="22"/>
      <c r="AXV19" s="22"/>
      <c r="AXW19" s="22"/>
      <c r="AXX19" s="22"/>
      <c r="AXY19" s="22"/>
      <c r="AXZ19" s="22"/>
      <c r="AYA19" s="22"/>
      <c r="AYB19" s="22"/>
      <c r="AYC19" s="22"/>
      <c r="AYD19" s="22"/>
      <c r="AYE19" s="22"/>
      <c r="AYF19" s="22"/>
      <c r="AYG19" s="22"/>
      <c r="AYH19" s="22"/>
      <c r="AYI19" s="22"/>
      <c r="AYJ19" s="22"/>
      <c r="AYK19" s="22"/>
      <c r="AYL19" s="22"/>
      <c r="AYM19" s="22"/>
      <c r="AYN19" s="22"/>
      <c r="AYO19" s="22"/>
      <c r="AYP19" s="22"/>
      <c r="AYQ19" s="22"/>
      <c r="AYR19" s="22"/>
      <c r="AYS19" s="22"/>
      <c r="AYT19" s="22"/>
      <c r="AYU19" s="22"/>
      <c r="AYV19" s="22"/>
      <c r="AYW19" s="22"/>
      <c r="AYX19" s="22"/>
      <c r="AYY19" s="22"/>
      <c r="AYZ19" s="22"/>
      <c r="AZA19" s="22"/>
      <c r="AZB19" s="22"/>
      <c r="AZC19" s="22"/>
      <c r="AZD19" s="22"/>
      <c r="AZE19" s="22"/>
      <c r="AZF19" s="22"/>
      <c r="AZG19" s="22"/>
      <c r="AZH19" s="22"/>
      <c r="AZI19" s="22"/>
      <c r="AZJ19" s="22"/>
      <c r="AZK19" s="22"/>
      <c r="AZL19" s="22"/>
      <c r="AZM19" s="22"/>
      <c r="AZN19" s="22"/>
      <c r="AZO19" s="22"/>
      <c r="AZP19" s="22"/>
      <c r="AZQ19" s="22"/>
      <c r="AZR19" s="22"/>
      <c r="AZS19" s="22"/>
      <c r="AZT19" s="22"/>
      <c r="AZU19" s="22"/>
      <c r="AZV19" s="22"/>
      <c r="AZW19" s="22"/>
      <c r="AZX19" s="22"/>
      <c r="AZY19" s="22"/>
      <c r="AZZ19" s="22"/>
      <c r="BAA19" s="22"/>
      <c r="BAB19" s="22"/>
      <c r="BAC19" s="22"/>
      <c r="BAD19" s="22"/>
      <c r="BAE19" s="22"/>
      <c r="BAF19" s="22"/>
      <c r="BAG19" s="22"/>
      <c r="BAH19" s="22"/>
      <c r="BAI19" s="22"/>
      <c r="BAJ19" s="22"/>
      <c r="BAK19" s="22"/>
      <c r="BAL19" s="22"/>
      <c r="BAM19" s="22"/>
      <c r="BAN19" s="22"/>
      <c r="BAO19" s="22"/>
      <c r="BAP19" s="22"/>
      <c r="BAQ19" s="22"/>
      <c r="BAR19" s="22"/>
      <c r="BAS19" s="22"/>
      <c r="BAT19" s="22"/>
      <c r="BAU19" s="22"/>
      <c r="BAV19" s="22"/>
      <c r="BAW19" s="22"/>
      <c r="BAX19" s="22"/>
      <c r="BAY19" s="22"/>
      <c r="BAZ19" s="22"/>
      <c r="BBA19" s="22"/>
      <c r="BBB19" s="22"/>
      <c r="BBC19" s="22"/>
      <c r="BBD19" s="22"/>
    </row>
    <row r="20" spans="1:1408" s="3" customFormat="1" ht="133.5" customHeight="1" x14ac:dyDescent="0.25">
      <c r="A20" s="77" t="s">
        <v>20</v>
      </c>
      <c r="B20" s="36" t="s">
        <v>52</v>
      </c>
      <c r="C20" s="11" t="s">
        <v>129</v>
      </c>
      <c r="D20" s="11" t="s">
        <v>130</v>
      </c>
      <c r="E20" s="145"/>
      <c r="F20" s="26">
        <v>46023</v>
      </c>
      <c r="G20" s="26">
        <v>47118</v>
      </c>
      <c r="H20" s="37">
        <f>I20+O20+T20</f>
        <v>2058.8999999999996</v>
      </c>
      <c r="I20" s="37">
        <f>SUM(J20:N20)</f>
        <v>686.3</v>
      </c>
      <c r="J20" s="37">
        <v>0</v>
      </c>
      <c r="K20" s="37">
        <v>0</v>
      </c>
      <c r="L20" s="37">
        <v>686.3</v>
      </c>
      <c r="M20" s="37">
        <v>0</v>
      </c>
      <c r="N20" s="37">
        <v>0</v>
      </c>
      <c r="O20" s="38">
        <f>SUM(P20:S20)</f>
        <v>686.3</v>
      </c>
      <c r="P20" s="38">
        <v>0</v>
      </c>
      <c r="Q20" s="38">
        <v>0</v>
      </c>
      <c r="R20" s="38">
        <v>686.3</v>
      </c>
      <c r="S20" s="38">
        <v>0</v>
      </c>
      <c r="T20" s="38">
        <f>SUM(U20:X20)</f>
        <v>686.3</v>
      </c>
      <c r="U20" s="38">
        <v>0</v>
      </c>
      <c r="V20" s="38">
        <v>0</v>
      </c>
      <c r="W20" s="38">
        <v>686.3</v>
      </c>
      <c r="X20" s="38">
        <v>0</v>
      </c>
      <c r="Y20" s="43" t="s">
        <v>14</v>
      </c>
      <c r="Z20" s="43" t="s">
        <v>14</v>
      </c>
      <c r="AA20" s="43" t="s">
        <v>14</v>
      </c>
      <c r="AB20" s="43" t="s">
        <v>14</v>
      </c>
      <c r="AC20" s="43" t="s">
        <v>14</v>
      </c>
      <c r="AD20" s="43" t="s">
        <v>14</v>
      </c>
      <c r="AE20" s="43" t="s">
        <v>14</v>
      </c>
      <c r="AF20" s="43" t="s">
        <v>14</v>
      </c>
      <c r="AG20" s="43" t="s">
        <v>14</v>
      </c>
      <c r="AH20" s="43" t="s">
        <v>14</v>
      </c>
      <c r="AI20" s="43" t="s">
        <v>14</v>
      </c>
      <c r="AJ20" s="43" t="s">
        <v>14</v>
      </c>
      <c r="AK20" s="78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</row>
    <row r="21" spans="1:1408" s="3" customFormat="1" ht="155.25" customHeight="1" x14ac:dyDescent="0.25">
      <c r="A21" s="36"/>
      <c r="B21" s="36" t="s">
        <v>120</v>
      </c>
      <c r="C21" s="11" t="s">
        <v>129</v>
      </c>
      <c r="D21" s="11" t="s">
        <v>130</v>
      </c>
      <c r="E21" s="36"/>
      <c r="F21" s="26"/>
      <c r="G21" s="79"/>
      <c r="H21" s="80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43" t="s">
        <v>14</v>
      </c>
      <c r="Z21" s="43" t="s">
        <v>14</v>
      </c>
      <c r="AA21" s="43" t="s">
        <v>14</v>
      </c>
      <c r="AB21" s="43" t="s">
        <v>14</v>
      </c>
      <c r="AC21" s="43" t="s">
        <v>14</v>
      </c>
      <c r="AD21" s="43" t="s">
        <v>14</v>
      </c>
      <c r="AE21" s="43" t="s">
        <v>14</v>
      </c>
      <c r="AF21" s="43" t="s">
        <v>14</v>
      </c>
      <c r="AG21" s="43" t="s">
        <v>14</v>
      </c>
      <c r="AH21" s="43" t="s">
        <v>14</v>
      </c>
      <c r="AI21" s="43" t="s">
        <v>14</v>
      </c>
      <c r="AJ21" s="43" t="s">
        <v>14</v>
      </c>
      <c r="AK21" s="78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</row>
    <row r="22" spans="1:1408" s="3" customFormat="1" ht="24" customHeight="1" x14ac:dyDescent="0.35">
      <c r="A22" s="146" t="s">
        <v>65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8"/>
      <c r="AK22" s="78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</row>
    <row r="23" spans="1:1408" s="3" customFormat="1" ht="96" customHeight="1" x14ac:dyDescent="0.25">
      <c r="A23" s="36"/>
      <c r="B23" s="34" t="s">
        <v>66</v>
      </c>
      <c r="C23" s="15" t="s">
        <v>129</v>
      </c>
      <c r="D23" s="15" t="s">
        <v>123</v>
      </c>
      <c r="E23" s="143" t="s">
        <v>67</v>
      </c>
      <c r="F23" s="26">
        <v>46023</v>
      </c>
      <c r="G23" s="26">
        <v>47118</v>
      </c>
      <c r="H23" s="80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43" t="s">
        <v>14</v>
      </c>
      <c r="Z23" s="43" t="s">
        <v>14</v>
      </c>
      <c r="AA23" s="43" t="s">
        <v>14</v>
      </c>
      <c r="AB23" s="43" t="s">
        <v>14</v>
      </c>
      <c r="AC23" s="43" t="s">
        <v>14</v>
      </c>
      <c r="AD23" s="43" t="s">
        <v>14</v>
      </c>
      <c r="AE23" s="43" t="s">
        <v>14</v>
      </c>
      <c r="AF23" s="43" t="s">
        <v>14</v>
      </c>
      <c r="AG23" s="43" t="s">
        <v>14</v>
      </c>
      <c r="AH23" s="43" t="s">
        <v>14</v>
      </c>
      <c r="AI23" s="43" t="s">
        <v>14</v>
      </c>
      <c r="AJ23" s="43" t="s">
        <v>14</v>
      </c>
      <c r="AK23" s="78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</row>
    <row r="24" spans="1:1408" s="3" customFormat="1" ht="82.5" customHeight="1" x14ac:dyDescent="0.25">
      <c r="A24" s="36"/>
      <c r="B24" s="36" t="s">
        <v>70</v>
      </c>
      <c r="C24" s="11" t="s">
        <v>129</v>
      </c>
      <c r="D24" s="11" t="s">
        <v>123</v>
      </c>
      <c r="E24" s="155"/>
      <c r="F24" s="26">
        <v>46023</v>
      </c>
      <c r="G24" s="26">
        <v>47118</v>
      </c>
      <c r="H24" s="81">
        <f>I24+O24+T24</f>
        <v>0</v>
      </c>
      <c r="I24" s="37">
        <f>J24+K24+L24+M24+N24</f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f>P24+Q24+R24+S24</f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43" t="s">
        <v>14</v>
      </c>
      <c r="Z24" s="43" t="s">
        <v>14</v>
      </c>
      <c r="AA24" s="43" t="s">
        <v>14</v>
      </c>
      <c r="AB24" s="43" t="s">
        <v>14</v>
      </c>
      <c r="AC24" s="43" t="s">
        <v>14</v>
      </c>
      <c r="AD24" s="43" t="s">
        <v>14</v>
      </c>
      <c r="AE24" s="43" t="s">
        <v>14</v>
      </c>
      <c r="AF24" s="43" t="s">
        <v>14</v>
      </c>
      <c r="AG24" s="43" t="s">
        <v>14</v>
      </c>
      <c r="AH24" s="43" t="s">
        <v>14</v>
      </c>
      <c r="AI24" s="43" t="s">
        <v>14</v>
      </c>
      <c r="AJ24" s="43" t="s">
        <v>14</v>
      </c>
      <c r="AK24" s="78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</row>
    <row r="25" spans="1:1408" s="3" customFormat="1" ht="96.75" customHeight="1" x14ac:dyDescent="0.25">
      <c r="A25" s="36"/>
      <c r="B25" s="36" t="s">
        <v>71</v>
      </c>
      <c r="C25" s="11" t="s">
        <v>129</v>
      </c>
      <c r="D25" s="11" t="s">
        <v>123</v>
      </c>
      <c r="E25" s="155"/>
      <c r="F25" s="26">
        <v>46023</v>
      </c>
      <c r="G25" s="26">
        <v>47118</v>
      </c>
      <c r="H25" s="81">
        <f>I25+O25+T25</f>
        <v>0</v>
      </c>
      <c r="I25" s="37">
        <f>J25+K25+L25+M25+N25</f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f>P25+Q25+R25+S25</f>
        <v>0</v>
      </c>
      <c r="P25" s="37">
        <v>0</v>
      </c>
      <c r="Q25" s="37">
        <v>0</v>
      </c>
      <c r="R25" s="37">
        <v>0</v>
      </c>
      <c r="S25" s="37">
        <v>0</v>
      </c>
      <c r="T25" s="37">
        <f>U25+V25+W25+X25</f>
        <v>0</v>
      </c>
      <c r="U25" s="37">
        <v>0</v>
      </c>
      <c r="V25" s="37">
        <v>0</v>
      </c>
      <c r="W25" s="37">
        <v>0</v>
      </c>
      <c r="X25" s="37">
        <v>0</v>
      </c>
      <c r="Y25" s="43" t="s">
        <v>14</v>
      </c>
      <c r="Z25" s="43" t="s">
        <v>14</v>
      </c>
      <c r="AA25" s="43" t="s">
        <v>14</v>
      </c>
      <c r="AB25" s="43" t="s">
        <v>14</v>
      </c>
      <c r="AC25" s="43" t="s">
        <v>14</v>
      </c>
      <c r="AD25" s="43" t="s">
        <v>14</v>
      </c>
      <c r="AE25" s="43" t="s">
        <v>14</v>
      </c>
      <c r="AF25" s="43" t="s">
        <v>14</v>
      </c>
      <c r="AG25" s="43" t="s">
        <v>14</v>
      </c>
      <c r="AH25" s="43" t="s">
        <v>14</v>
      </c>
      <c r="AI25" s="43" t="s">
        <v>14</v>
      </c>
      <c r="AJ25" s="43" t="s">
        <v>14</v>
      </c>
      <c r="AK25" s="78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  <c r="IW25" s="12"/>
      <c r="IX25" s="12"/>
      <c r="IY25" s="12"/>
      <c r="IZ25" s="12"/>
      <c r="JA25" s="12"/>
      <c r="JB25" s="12"/>
      <c r="JC25" s="12"/>
      <c r="JD25" s="12"/>
      <c r="JE25" s="12"/>
      <c r="JF25" s="12"/>
      <c r="JG25" s="12"/>
      <c r="JH25" s="12"/>
      <c r="JI25" s="12"/>
      <c r="JJ25" s="12"/>
      <c r="JK25" s="12"/>
      <c r="JL25" s="12"/>
      <c r="JM25" s="12"/>
      <c r="JN25" s="12"/>
      <c r="JO25" s="12"/>
      <c r="JP25" s="12"/>
      <c r="JQ25" s="12"/>
      <c r="JR25" s="12"/>
      <c r="JS25" s="12"/>
      <c r="JT25" s="12"/>
      <c r="JU25" s="12"/>
      <c r="JV25" s="12"/>
      <c r="JW25" s="12"/>
      <c r="JX25" s="12"/>
      <c r="JY25" s="12"/>
      <c r="JZ25" s="12"/>
      <c r="KA25" s="12"/>
      <c r="KB25" s="12"/>
      <c r="KC25" s="12"/>
      <c r="KD25" s="12"/>
      <c r="KE25" s="12"/>
      <c r="KF25" s="12"/>
      <c r="KG25" s="12"/>
      <c r="KH25" s="12"/>
      <c r="KI25" s="12"/>
      <c r="KJ25" s="12"/>
      <c r="KK25" s="12"/>
      <c r="KL25" s="12"/>
      <c r="KM25" s="12"/>
      <c r="KN25" s="12"/>
      <c r="KO25" s="12"/>
      <c r="KP25" s="12"/>
      <c r="KQ25" s="12"/>
      <c r="KR25" s="12"/>
      <c r="KS25" s="12"/>
      <c r="KT25" s="12"/>
      <c r="KU25" s="12"/>
      <c r="KV25" s="12"/>
      <c r="KW25" s="12"/>
      <c r="KX25" s="12"/>
      <c r="KY25" s="12"/>
      <c r="KZ25" s="12"/>
      <c r="LA25" s="12"/>
      <c r="LB25" s="12"/>
      <c r="LC25" s="12"/>
      <c r="LD25" s="12"/>
      <c r="LE25" s="12"/>
      <c r="LF25" s="12"/>
      <c r="LG25" s="12"/>
      <c r="LH25" s="12"/>
      <c r="LI25" s="12"/>
      <c r="LJ25" s="12"/>
      <c r="LK25" s="12"/>
      <c r="LL25" s="12"/>
      <c r="LM25" s="12"/>
      <c r="LN25" s="12"/>
      <c r="LO25" s="12"/>
      <c r="LP25" s="12"/>
      <c r="LQ25" s="12"/>
      <c r="LR25" s="12"/>
      <c r="LS25" s="12"/>
      <c r="LT25" s="12"/>
      <c r="LU25" s="12"/>
      <c r="LV25" s="12"/>
      <c r="LW25" s="12"/>
      <c r="LX25" s="12"/>
      <c r="LY25" s="12"/>
      <c r="LZ25" s="12"/>
      <c r="MA25" s="12"/>
      <c r="MB25" s="12"/>
      <c r="MC25" s="12"/>
      <c r="MD25" s="12"/>
      <c r="ME25" s="12"/>
      <c r="MF25" s="12"/>
      <c r="MG25" s="12"/>
      <c r="MH25" s="12"/>
      <c r="MI25" s="12"/>
      <c r="MJ25" s="12"/>
      <c r="MK25" s="12"/>
      <c r="ML25" s="12"/>
      <c r="MM25" s="12"/>
      <c r="MN25" s="12"/>
      <c r="MO25" s="12"/>
      <c r="MP25" s="12"/>
      <c r="MQ25" s="12"/>
      <c r="MR25" s="12"/>
      <c r="MS25" s="12"/>
      <c r="MT25" s="12"/>
      <c r="MU25" s="12"/>
      <c r="MV25" s="12"/>
      <c r="MW25" s="12"/>
      <c r="MX25" s="12"/>
      <c r="MY25" s="12"/>
      <c r="MZ25" s="12"/>
      <c r="NA25" s="12"/>
      <c r="NB25" s="12"/>
      <c r="NC25" s="12"/>
      <c r="ND25" s="12"/>
      <c r="NE25" s="12"/>
      <c r="NF25" s="12"/>
      <c r="NG25" s="12"/>
      <c r="NH25" s="12"/>
      <c r="NI25" s="12"/>
      <c r="NJ25" s="12"/>
      <c r="NK25" s="12"/>
      <c r="NL25" s="12"/>
      <c r="NM25" s="12"/>
      <c r="NN25" s="12"/>
      <c r="NO25" s="12"/>
      <c r="NP25" s="12"/>
      <c r="NQ25" s="12"/>
      <c r="NR25" s="12"/>
      <c r="NS25" s="12"/>
      <c r="NT25" s="12"/>
      <c r="NU25" s="12"/>
      <c r="NV25" s="12"/>
      <c r="NW25" s="12"/>
      <c r="NX25" s="12"/>
      <c r="NY25" s="12"/>
      <c r="NZ25" s="12"/>
      <c r="OA25" s="12"/>
      <c r="OB25" s="12"/>
      <c r="OC25" s="12"/>
      <c r="OD25" s="12"/>
      <c r="OE25" s="12"/>
      <c r="OF25" s="12"/>
      <c r="OG25" s="12"/>
      <c r="OH25" s="12"/>
      <c r="OI25" s="12"/>
      <c r="OJ25" s="12"/>
      <c r="OK25" s="12"/>
      <c r="OL25" s="12"/>
      <c r="OM25" s="12"/>
      <c r="ON25" s="12"/>
      <c r="OO25" s="12"/>
      <c r="OP25" s="12"/>
      <c r="OQ25" s="12"/>
      <c r="OR25" s="12"/>
      <c r="OS25" s="12"/>
      <c r="OT25" s="12"/>
      <c r="OU25" s="12"/>
      <c r="OV25" s="12"/>
      <c r="OW25" s="12"/>
      <c r="OX25" s="12"/>
      <c r="OY25" s="12"/>
      <c r="OZ25" s="12"/>
      <c r="PA25" s="12"/>
      <c r="PB25" s="12"/>
      <c r="PC25" s="12"/>
      <c r="PD25" s="12"/>
      <c r="PE25" s="12"/>
      <c r="PF25" s="12"/>
      <c r="PG25" s="12"/>
      <c r="PH25" s="12"/>
      <c r="PI25" s="12"/>
      <c r="PJ25" s="12"/>
      <c r="PK25" s="12"/>
      <c r="PL25" s="12"/>
      <c r="PM25" s="12"/>
      <c r="PN25" s="12"/>
      <c r="PO25" s="12"/>
      <c r="PP25" s="12"/>
      <c r="PQ25" s="12"/>
      <c r="PR25" s="12"/>
      <c r="PS25" s="12"/>
      <c r="PT25" s="12"/>
      <c r="PU25" s="12"/>
      <c r="PV25" s="12"/>
      <c r="PW25" s="12"/>
      <c r="PX25" s="12"/>
      <c r="PY25" s="12"/>
      <c r="PZ25" s="12"/>
      <c r="QA25" s="12"/>
      <c r="QB25" s="12"/>
      <c r="QC25" s="12"/>
      <c r="QD25" s="12"/>
      <c r="QE25" s="12"/>
      <c r="QF25" s="12"/>
      <c r="QG25" s="12"/>
      <c r="QH25" s="12"/>
      <c r="QI25" s="12"/>
      <c r="QJ25" s="12"/>
      <c r="QK25" s="12"/>
      <c r="QL25" s="12"/>
      <c r="QM25" s="12"/>
      <c r="QN25" s="12"/>
      <c r="QO25" s="12"/>
      <c r="QP25" s="12"/>
      <c r="QQ25" s="12"/>
      <c r="QR25" s="12"/>
      <c r="QS25" s="12"/>
      <c r="QT25" s="12"/>
      <c r="QU25" s="12"/>
      <c r="QV25" s="12"/>
      <c r="QW25" s="12"/>
      <c r="QX25" s="12"/>
      <c r="QY25" s="12"/>
      <c r="QZ25" s="12"/>
      <c r="RA25" s="12"/>
      <c r="RB25" s="12"/>
      <c r="RC25" s="12"/>
      <c r="RD25" s="12"/>
      <c r="RE25" s="12"/>
      <c r="RF25" s="12"/>
      <c r="RG25" s="12"/>
      <c r="RH25" s="12"/>
      <c r="RI25" s="12"/>
      <c r="RJ25" s="12"/>
      <c r="RK25" s="12"/>
      <c r="RL25" s="12"/>
      <c r="RM25" s="12"/>
      <c r="RN25" s="12"/>
      <c r="RO25" s="12"/>
      <c r="RP25" s="12"/>
      <c r="RQ25" s="12"/>
      <c r="RR25" s="12"/>
      <c r="RS25" s="12"/>
      <c r="RT25" s="12"/>
      <c r="RU25" s="12"/>
      <c r="RV25" s="12"/>
      <c r="RW25" s="12"/>
      <c r="RX25" s="12"/>
      <c r="RY25" s="12"/>
      <c r="RZ25" s="12"/>
      <c r="SA25" s="12"/>
      <c r="SB25" s="12"/>
      <c r="SC25" s="12"/>
      <c r="SD25" s="12"/>
      <c r="SE25" s="12"/>
      <c r="SF25" s="12"/>
      <c r="SG25" s="12"/>
      <c r="SH25" s="12"/>
      <c r="SI25" s="12"/>
      <c r="SJ25" s="12"/>
      <c r="SK25" s="12"/>
      <c r="SL25" s="12"/>
      <c r="SM25" s="12"/>
      <c r="SN25" s="12"/>
      <c r="SO25" s="12"/>
      <c r="SP25" s="12"/>
      <c r="SQ25" s="12"/>
      <c r="SR25" s="12"/>
      <c r="SS25" s="12"/>
      <c r="ST25" s="12"/>
      <c r="SU25" s="12"/>
      <c r="SV25" s="12"/>
      <c r="SW25" s="12"/>
      <c r="SX25" s="12"/>
      <c r="SY25" s="12"/>
      <c r="SZ25" s="12"/>
      <c r="TA25" s="12"/>
      <c r="TB25" s="12"/>
      <c r="TC25" s="12"/>
      <c r="TD25" s="12"/>
      <c r="TE25" s="12"/>
      <c r="TF25" s="12"/>
      <c r="TG25" s="12"/>
      <c r="TH25" s="12"/>
      <c r="TI25" s="12"/>
      <c r="TJ25" s="12"/>
      <c r="TK25" s="12"/>
      <c r="TL25" s="12"/>
      <c r="TM25" s="12"/>
      <c r="TN25" s="12"/>
      <c r="TO25" s="12"/>
      <c r="TP25" s="12"/>
      <c r="TQ25" s="12"/>
      <c r="TR25" s="12"/>
      <c r="TS25" s="12"/>
      <c r="TT25" s="12"/>
      <c r="TU25" s="12"/>
      <c r="TV25" s="12"/>
      <c r="TW25" s="12"/>
      <c r="TX25" s="12"/>
      <c r="TY25" s="12"/>
      <c r="TZ25" s="12"/>
      <c r="UA25" s="12"/>
      <c r="UB25" s="12"/>
      <c r="UC25" s="12"/>
      <c r="UD25" s="12"/>
      <c r="UE25" s="12"/>
      <c r="UF25" s="12"/>
      <c r="UG25" s="12"/>
      <c r="UH25" s="12"/>
      <c r="UI25" s="12"/>
      <c r="UJ25" s="12"/>
      <c r="UK25" s="12"/>
      <c r="UL25" s="12"/>
      <c r="UM25" s="12"/>
      <c r="UN25" s="12"/>
      <c r="UO25" s="12"/>
      <c r="UP25" s="12"/>
      <c r="UQ25" s="12"/>
      <c r="UR25" s="12"/>
      <c r="US25" s="12"/>
      <c r="UT25" s="12"/>
      <c r="UU25" s="12"/>
      <c r="UV25" s="12"/>
      <c r="UW25" s="12"/>
      <c r="UX25" s="12"/>
      <c r="UY25" s="12"/>
      <c r="UZ25" s="12"/>
      <c r="VA25" s="12"/>
      <c r="VB25" s="12"/>
      <c r="VC25" s="12"/>
      <c r="VD25" s="12"/>
      <c r="VE25" s="12"/>
      <c r="VF25" s="12"/>
      <c r="VG25" s="12"/>
      <c r="VH25" s="12"/>
      <c r="VI25" s="12"/>
      <c r="VJ25" s="12"/>
      <c r="VK25" s="12"/>
      <c r="VL25" s="12"/>
      <c r="VM25" s="12"/>
      <c r="VN25" s="12"/>
      <c r="VO25" s="12"/>
      <c r="VP25" s="12"/>
      <c r="VQ25" s="12"/>
      <c r="VR25" s="12"/>
      <c r="VS25" s="12"/>
      <c r="VT25" s="12"/>
      <c r="VU25" s="12"/>
      <c r="VV25" s="12"/>
      <c r="VW25" s="12"/>
      <c r="VX25" s="12"/>
      <c r="VY25" s="12"/>
      <c r="VZ25" s="12"/>
      <c r="WA25" s="12"/>
      <c r="WB25" s="12"/>
      <c r="WC25" s="12"/>
      <c r="WD25" s="12"/>
      <c r="WE25" s="12"/>
      <c r="WF25" s="12"/>
      <c r="WG25" s="12"/>
      <c r="WH25" s="12"/>
      <c r="WI25" s="12"/>
      <c r="WJ25" s="12"/>
      <c r="WK25" s="12"/>
      <c r="WL25" s="12"/>
      <c r="WM25" s="12"/>
      <c r="WN25" s="12"/>
      <c r="WO25" s="12"/>
      <c r="WP25" s="12"/>
      <c r="WQ25" s="12"/>
      <c r="WR25" s="12"/>
      <c r="WS25" s="12"/>
      <c r="WT25" s="12"/>
      <c r="WU25" s="12"/>
      <c r="WV25" s="12"/>
      <c r="WW25" s="12"/>
      <c r="WX25" s="12"/>
      <c r="WY25" s="12"/>
      <c r="WZ25" s="12"/>
      <c r="XA25" s="12"/>
      <c r="XB25" s="12"/>
      <c r="XC25" s="12"/>
      <c r="XD25" s="12"/>
      <c r="XE25" s="12"/>
      <c r="XF25" s="12"/>
      <c r="XG25" s="12"/>
      <c r="XH25" s="12"/>
      <c r="XI25" s="12"/>
      <c r="XJ25" s="12"/>
      <c r="XK25" s="12"/>
      <c r="XL25" s="12"/>
      <c r="XM25" s="12"/>
      <c r="XN25" s="12"/>
      <c r="XO25" s="12"/>
      <c r="XP25" s="12"/>
      <c r="XQ25" s="12"/>
      <c r="XR25" s="12"/>
      <c r="XS25" s="12"/>
      <c r="XT25" s="12"/>
      <c r="XU25" s="12"/>
      <c r="XV25" s="12"/>
      <c r="XW25" s="12"/>
      <c r="XX25" s="12"/>
      <c r="XY25" s="12"/>
      <c r="XZ25" s="12"/>
      <c r="YA25" s="12"/>
      <c r="YB25" s="12"/>
      <c r="YC25" s="12"/>
      <c r="YD25" s="12"/>
      <c r="YE25" s="12"/>
      <c r="YF25" s="12"/>
      <c r="YG25" s="12"/>
      <c r="YH25" s="12"/>
      <c r="YI25" s="12"/>
      <c r="YJ25" s="12"/>
      <c r="YK25" s="12"/>
      <c r="YL25" s="12"/>
      <c r="YM25" s="12"/>
      <c r="YN25" s="12"/>
      <c r="YO25" s="12"/>
      <c r="YP25" s="12"/>
      <c r="YQ25" s="12"/>
      <c r="YR25" s="12"/>
      <c r="YS25" s="12"/>
      <c r="YT25" s="12"/>
      <c r="YU25" s="12"/>
      <c r="YV25" s="12"/>
      <c r="YW25" s="12"/>
      <c r="YX25" s="12"/>
      <c r="YY25" s="12"/>
      <c r="YZ25" s="12"/>
      <c r="ZA25" s="12"/>
      <c r="ZB25" s="12"/>
      <c r="ZC25" s="12"/>
      <c r="ZD25" s="12"/>
      <c r="ZE25" s="12"/>
      <c r="ZF25" s="12"/>
      <c r="ZG25" s="12"/>
      <c r="ZH25" s="12"/>
      <c r="ZI25" s="12"/>
      <c r="ZJ25" s="12"/>
      <c r="ZK25" s="12"/>
      <c r="ZL25" s="12"/>
      <c r="ZM25" s="12"/>
      <c r="ZN25" s="12"/>
      <c r="ZO25" s="12"/>
      <c r="ZP25" s="12"/>
      <c r="ZQ25" s="12"/>
      <c r="ZR25" s="12"/>
      <c r="ZS25" s="12"/>
      <c r="ZT25" s="12"/>
      <c r="ZU25" s="12"/>
      <c r="ZV25" s="12"/>
      <c r="ZW25" s="12"/>
      <c r="ZX25" s="12"/>
      <c r="ZY25" s="12"/>
      <c r="ZZ25" s="12"/>
      <c r="AAA25" s="12"/>
      <c r="AAB25" s="12"/>
      <c r="AAC25" s="12"/>
      <c r="AAD25" s="12"/>
      <c r="AAE25" s="12"/>
      <c r="AAF25" s="12"/>
      <c r="AAG25" s="12"/>
      <c r="AAH25" s="12"/>
      <c r="AAI25" s="12"/>
      <c r="AAJ25" s="12"/>
      <c r="AAK25" s="12"/>
      <c r="AAL25" s="12"/>
      <c r="AAM25" s="12"/>
      <c r="AAN25" s="12"/>
      <c r="AAO25" s="12"/>
      <c r="AAP25" s="12"/>
      <c r="AAQ25" s="12"/>
      <c r="AAR25" s="12"/>
      <c r="AAS25" s="12"/>
      <c r="AAT25" s="12"/>
      <c r="AAU25" s="12"/>
      <c r="AAV25" s="12"/>
      <c r="AAW25" s="12"/>
      <c r="AAX25" s="12"/>
      <c r="AAY25" s="12"/>
      <c r="AAZ25" s="12"/>
      <c r="ABA25" s="12"/>
      <c r="ABB25" s="12"/>
      <c r="ABC25" s="12"/>
      <c r="ABD25" s="12"/>
      <c r="ABE25" s="12"/>
      <c r="ABF25" s="12"/>
      <c r="ABG25" s="12"/>
      <c r="ABH25" s="12"/>
      <c r="ABI25" s="12"/>
      <c r="ABJ25" s="12"/>
      <c r="ABK25" s="12"/>
      <c r="ABL25" s="12"/>
      <c r="ABM25" s="12"/>
      <c r="ABN25" s="12"/>
      <c r="ABO25" s="12"/>
      <c r="ABP25" s="12"/>
      <c r="ABQ25" s="12"/>
      <c r="ABR25" s="12"/>
      <c r="ABS25" s="12"/>
      <c r="ABT25" s="12"/>
      <c r="ABU25" s="12"/>
      <c r="ABV25" s="12"/>
      <c r="ABW25" s="12"/>
      <c r="ABX25" s="12"/>
      <c r="ABY25" s="12"/>
      <c r="ABZ25" s="12"/>
      <c r="ACA25" s="12"/>
      <c r="ACB25" s="12"/>
      <c r="ACC25" s="12"/>
      <c r="ACD25" s="12"/>
      <c r="ACE25" s="12"/>
      <c r="ACF25" s="12"/>
      <c r="ACG25" s="12"/>
      <c r="ACH25" s="12"/>
      <c r="ACI25" s="12"/>
      <c r="ACJ25" s="12"/>
      <c r="ACK25" s="12"/>
      <c r="ACL25" s="12"/>
      <c r="ACM25" s="12"/>
      <c r="ACN25" s="12"/>
      <c r="ACO25" s="12"/>
      <c r="ACP25" s="12"/>
      <c r="ACQ25" s="12"/>
      <c r="ACR25" s="12"/>
      <c r="ACS25" s="12"/>
      <c r="ACT25" s="12"/>
      <c r="ACU25" s="12"/>
      <c r="ACV25" s="12"/>
      <c r="ACW25" s="12"/>
      <c r="ACX25" s="12"/>
      <c r="ACY25" s="12"/>
      <c r="ACZ25" s="12"/>
      <c r="ADA25" s="12"/>
      <c r="ADB25" s="12"/>
      <c r="ADC25" s="12"/>
      <c r="ADD25" s="12"/>
      <c r="ADE25" s="12"/>
      <c r="ADF25" s="12"/>
      <c r="ADG25" s="12"/>
      <c r="ADH25" s="12"/>
      <c r="ADI25" s="12"/>
      <c r="ADJ25" s="12"/>
      <c r="ADK25" s="12"/>
      <c r="ADL25" s="12"/>
      <c r="ADM25" s="12"/>
      <c r="ADN25" s="12"/>
      <c r="ADO25" s="12"/>
      <c r="ADP25" s="12"/>
      <c r="ADQ25" s="12"/>
      <c r="ADR25" s="12"/>
      <c r="ADS25" s="12"/>
      <c r="ADT25" s="12"/>
      <c r="ADU25" s="12"/>
      <c r="ADV25" s="12"/>
      <c r="ADW25" s="12"/>
      <c r="ADX25" s="12"/>
      <c r="ADY25" s="12"/>
      <c r="ADZ25" s="12"/>
      <c r="AEA25" s="12"/>
      <c r="AEB25" s="12"/>
      <c r="AEC25" s="12"/>
      <c r="AED25" s="12"/>
      <c r="AEE25" s="12"/>
      <c r="AEF25" s="12"/>
      <c r="AEG25" s="12"/>
      <c r="AEH25" s="12"/>
      <c r="AEI25" s="12"/>
      <c r="AEJ25" s="12"/>
      <c r="AEK25" s="12"/>
      <c r="AEL25" s="12"/>
      <c r="AEM25" s="12"/>
      <c r="AEN25" s="12"/>
      <c r="AEO25" s="12"/>
      <c r="AEP25" s="12"/>
      <c r="AEQ25" s="12"/>
      <c r="AER25" s="12"/>
      <c r="AES25" s="12"/>
      <c r="AET25" s="12"/>
      <c r="AEU25" s="12"/>
      <c r="AEV25" s="12"/>
      <c r="AEW25" s="12"/>
      <c r="AEX25" s="12"/>
      <c r="AEY25" s="12"/>
      <c r="AEZ25" s="12"/>
      <c r="AFA25" s="12"/>
      <c r="AFB25" s="12"/>
      <c r="AFC25" s="12"/>
      <c r="AFD25" s="12"/>
      <c r="AFE25" s="12"/>
      <c r="AFF25" s="12"/>
      <c r="AFG25" s="12"/>
      <c r="AFH25" s="12"/>
      <c r="AFI25" s="12"/>
      <c r="AFJ25" s="12"/>
      <c r="AFK25" s="12"/>
      <c r="AFL25" s="12"/>
      <c r="AFM25" s="12"/>
      <c r="AFN25" s="12"/>
      <c r="AFO25" s="12"/>
      <c r="AFP25" s="12"/>
      <c r="AFQ25" s="12"/>
      <c r="AFR25" s="12"/>
      <c r="AFS25" s="12"/>
      <c r="AFT25" s="12"/>
      <c r="AFU25" s="12"/>
      <c r="AFV25" s="12"/>
      <c r="AFW25" s="12"/>
      <c r="AFX25" s="12"/>
      <c r="AFY25" s="12"/>
      <c r="AFZ25" s="12"/>
      <c r="AGA25" s="12"/>
      <c r="AGB25" s="12"/>
      <c r="AGC25" s="12"/>
      <c r="AGD25" s="12"/>
      <c r="AGE25" s="12"/>
      <c r="AGF25" s="12"/>
      <c r="AGG25" s="12"/>
      <c r="AGH25" s="12"/>
      <c r="AGI25" s="12"/>
      <c r="AGJ25" s="12"/>
      <c r="AGK25" s="12"/>
      <c r="AGL25" s="12"/>
      <c r="AGM25" s="12"/>
      <c r="AGN25" s="12"/>
      <c r="AGO25" s="12"/>
      <c r="AGP25" s="12"/>
      <c r="AGQ25" s="12"/>
      <c r="AGR25" s="12"/>
      <c r="AGS25" s="12"/>
      <c r="AGT25" s="12"/>
      <c r="AGU25" s="12"/>
      <c r="AGV25" s="12"/>
      <c r="AGW25" s="12"/>
      <c r="AGX25" s="12"/>
      <c r="AGY25" s="12"/>
      <c r="AGZ25" s="12"/>
      <c r="AHA25" s="12"/>
      <c r="AHB25" s="12"/>
      <c r="AHC25" s="12"/>
      <c r="AHD25" s="12"/>
      <c r="AHE25" s="12"/>
      <c r="AHF25" s="12"/>
      <c r="AHG25" s="12"/>
      <c r="AHH25" s="12"/>
      <c r="AHI25" s="12"/>
      <c r="AHJ25" s="12"/>
      <c r="AHK25" s="12"/>
      <c r="AHL25" s="12"/>
      <c r="AHM25" s="12"/>
      <c r="AHN25" s="12"/>
      <c r="AHO25" s="12"/>
      <c r="AHP25" s="12"/>
      <c r="AHQ25" s="12"/>
      <c r="AHR25" s="12"/>
      <c r="AHS25" s="12"/>
      <c r="AHT25" s="12"/>
      <c r="AHU25" s="12"/>
      <c r="AHV25" s="12"/>
      <c r="AHW25" s="12"/>
      <c r="AHX25" s="12"/>
      <c r="AHY25" s="12"/>
      <c r="AHZ25" s="12"/>
      <c r="AIA25" s="12"/>
      <c r="AIB25" s="12"/>
      <c r="AIC25" s="12"/>
      <c r="AID25" s="12"/>
      <c r="AIE25" s="12"/>
      <c r="AIF25" s="12"/>
      <c r="AIG25" s="12"/>
      <c r="AIH25" s="12"/>
      <c r="AII25" s="12"/>
      <c r="AIJ25" s="12"/>
      <c r="AIK25" s="12"/>
      <c r="AIL25" s="12"/>
      <c r="AIM25" s="12"/>
      <c r="AIN25" s="12"/>
      <c r="AIO25" s="12"/>
      <c r="AIP25" s="12"/>
      <c r="AIQ25" s="12"/>
      <c r="AIR25" s="12"/>
      <c r="AIS25" s="12"/>
      <c r="AIT25" s="12"/>
      <c r="AIU25" s="12"/>
      <c r="AIV25" s="12"/>
      <c r="AIW25" s="12"/>
      <c r="AIX25" s="12"/>
      <c r="AIY25" s="12"/>
      <c r="AIZ25" s="12"/>
      <c r="AJA25" s="12"/>
      <c r="AJB25" s="12"/>
      <c r="AJC25" s="12"/>
      <c r="AJD25" s="12"/>
      <c r="AJE25" s="12"/>
      <c r="AJF25" s="12"/>
      <c r="AJG25" s="12"/>
      <c r="AJH25" s="12"/>
      <c r="AJI25" s="12"/>
      <c r="AJJ25" s="12"/>
      <c r="AJK25" s="12"/>
      <c r="AJL25" s="12"/>
      <c r="AJM25" s="12"/>
      <c r="AJN25" s="12"/>
      <c r="AJO25" s="12"/>
      <c r="AJP25" s="12"/>
      <c r="AJQ25" s="12"/>
      <c r="AJR25" s="12"/>
      <c r="AJS25" s="12"/>
      <c r="AJT25" s="12"/>
      <c r="AJU25" s="12"/>
      <c r="AJV25" s="12"/>
      <c r="AJW25" s="12"/>
      <c r="AJX25" s="12"/>
      <c r="AJY25" s="12"/>
      <c r="AJZ25" s="12"/>
      <c r="AKA25" s="12"/>
      <c r="AKB25" s="12"/>
      <c r="AKC25" s="12"/>
      <c r="AKD25" s="12"/>
      <c r="AKE25" s="12"/>
      <c r="AKF25" s="12"/>
      <c r="AKG25" s="12"/>
      <c r="AKH25" s="12"/>
      <c r="AKI25" s="12"/>
      <c r="AKJ25" s="12"/>
      <c r="AKK25" s="12"/>
      <c r="AKL25" s="12"/>
      <c r="AKM25" s="12"/>
      <c r="AKN25" s="12"/>
      <c r="AKO25" s="12"/>
      <c r="AKP25" s="12"/>
      <c r="AKQ25" s="12"/>
      <c r="AKR25" s="12"/>
      <c r="AKS25" s="12"/>
      <c r="AKT25" s="12"/>
      <c r="AKU25" s="12"/>
      <c r="AKV25" s="12"/>
      <c r="AKW25" s="12"/>
      <c r="AKX25" s="12"/>
      <c r="AKY25" s="12"/>
      <c r="AKZ25" s="12"/>
      <c r="ALA25" s="12"/>
      <c r="ALB25" s="12"/>
      <c r="ALC25" s="12"/>
      <c r="ALD25" s="12"/>
      <c r="ALE25" s="12"/>
      <c r="ALF25" s="12"/>
      <c r="ALG25" s="12"/>
      <c r="ALH25" s="12"/>
      <c r="ALI25" s="12"/>
      <c r="ALJ25" s="12"/>
      <c r="ALK25" s="12"/>
      <c r="ALL25" s="12"/>
      <c r="ALM25" s="12"/>
      <c r="ALN25" s="12"/>
      <c r="ALO25" s="12"/>
      <c r="ALP25" s="12"/>
      <c r="ALQ25" s="12"/>
      <c r="ALR25" s="12"/>
      <c r="ALS25" s="12"/>
      <c r="ALT25" s="12"/>
      <c r="ALU25" s="12"/>
      <c r="ALV25" s="12"/>
      <c r="ALW25" s="12"/>
      <c r="ALX25" s="12"/>
      <c r="ALY25" s="12"/>
      <c r="ALZ25" s="12"/>
      <c r="AMA25" s="12"/>
      <c r="AMB25" s="12"/>
      <c r="AMC25" s="12"/>
      <c r="AMD25" s="12"/>
      <c r="AME25" s="12"/>
      <c r="AMF25" s="12"/>
      <c r="AMG25" s="12"/>
      <c r="AMH25" s="12"/>
      <c r="AMI25" s="12"/>
      <c r="AMJ25" s="12"/>
      <c r="AMK25" s="12"/>
      <c r="AML25" s="12"/>
      <c r="AMM25" s="12"/>
      <c r="AMN25" s="12"/>
      <c r="AMO25" s="12"/>
      <c r="AMP25" s="12"/>
      <c r="AMQ25" s="12"/>
      <c r="AMR25" s="12"/>
      <c r="AMS25" s="12"/>
      <c r="AMT25" s="12"/>
      <c r="AMU25" s="12"/>
      <c r="AMV25" s="12"/>
      <c r="AMW25" s="12"/>
      <c r="AMX25" s="12"/>
      <c r="AMY25" s="12"/>
      <c r="AMZ25" s="12"/>
      <c r="ANA25" s="12"/>
      <c r="ANB25" s="12"/>
      <c r="ANC25" s="12"/>
      <c r="AND25" s="12"/>
      <c r="ANE25" s="12"/>
      <c r="ANF25" s="12"/>
      <c r="ANG25" s="12"/>
      <c r="ANH25" s="12"/>
      <c r="ANI25" s="12"/>
      <c r="ANJ25" s="12"/>
      <c r="ANK25" s="12"/>
      <c r="ANL25" s="12"/>
      <c r="ANM25" s="12"/>
      <c r="ANN25" s="12"/>
      <c r="ANO25" s="12"/>
      <c r="ANP25" s="12"/>
      <c r="ANQ25" s="12"/>
      <c r="ANR25" s="12"/>
      <c r="ANS25" s="12"/>
      <c r="ANT25" s="12"/>
      <c r="ANU25" s="12"/>
      <c r="ANV25" s="12"/>
      <c r="ANW25" s="12"/>
      <c r="ANX25" s="12"/>
      <c r="ANY25" s="12"/>
      <c r="ANZ25" s="12"/>
      <c r="AOA25" s="12"/>
      <c r="AOB25" s="12"/>
      <c r="AOC25" s="12"/>
      <c r="AOD25" s="12"/>
      <c r="AOE25" s="12"/>
      <c r="AOF25" s="12"/>
      <c r="AOG25" s="12"/>
      <c r="AOH25" s="12"/>
      <c r="AOI25" s="12"/>
      <c r="AOJ25" s="12"/>
      <c r="AOK25" s="12"/>
      <c r="AOL25" s="12"/>
      <c r="AOM25" s="12"/>
      <c r="AON25" s="12"/>
      <c r="AOO25" s="12"/>
      <c r="AOP25" s="12"/>
      <c r="AOQ25" s="12"/>
      <c r="AOR25" s="12"/>
      <c r="AOS25" s="12"/>
      <c r="AOT25" s="12"/>
      <c r="AOU25" s="12"/>
      <c r="AOV25" s="12"/>
      <c r="AOW25" s="12"/>
      <c r="AOX25" s="12"/>
      <c r="AOY25" s="12"/>
      <c r="AOZ25" s="12"/>
      <c r="APA25" s="12"/>
      <c r="APB25" s="12"/>
      <c r="APC25" s="12"/>
      <c r="APD25" s="12"/>
      <c r="APE25" s="12"/>
      <c r="APF25" s="12"/>
      <c r="APG25" s="12"/>
      <c r="APH25" s="12"/>
      <c r="API25" s="12"/>
      <c r="APJ25" s="12"/>
      <c r="APK25" s="12"/>
      <c r="APL25" s="12"/>
      <c r="APM25" s="12"/>
      <c r="APN25" s="12"/>
      <c r="APO25" s="12"/>
      <c r="APP25" s="12"/>
      <c r="APQ25" s="12"/>
      <c r="APR25" s="12"/>
      <c r="APS25" s="12"/>
      <c r="APT25" s="12"/>
      <c r="APU25" s="12"/>
      <c r="APV25" s="12"/>
      <c r="APW25" s="12"/>
      <c r="APX25" s="12"/>
      <c r="APY25" s="12"/>
      <c r="APZ25" s="12"/>
      <c r="AQA25" s="12"/>
      <c r="AQB25" s="12"/>
      <c r="AQC25" s="12"/>
      <c r="AQD25" s="12"/>
      <c r="AQE25" s="12"/>
      <c r="AQF25" s="12"/>
      <c r="AQG25" s="12"/>
      <c r="AQH25" s="12"/>
      <c r="AQI25" s="12"/>
      <c r="AQJ25" s="12"/>
      <c r="AQK25" s="12"/>
      <c r="AQL25" s="12"/>
      <c r="AQM25" s="12"/>
      <c r="AQN25" s="12"/>
      <c r="AQO25" s="12"/>
      <c r="AQP25" s="12"/>
      <c r="AQQ25" s="12"/>
      <c r="AQR25" s="12"/>
      <c r="AQS25" s="12"/>
      <c r="AQT25" s="12"/>
      <c r="AQU25" s="12"/>
      <c r="AQV25" s="12"/>
      <c r="AQW25" s="12"/>
      <c r="AQX25" s="12"/>
      <c r="AQY25" s="12"/>
      <c r="AQZ25" s="12"/>
      <c r="ARA25" s="12"/>
      <c r="ARB25" s="12"/>
      <c r="ARC25" s="12"/>
      <c r="ARD25" s="12"/>
      <c r="ARE25" s="12"/>
      <c r="ARF25" s="12"/>
      <c r="ARG25" s="12"/>
      <c r="ARH25" s="12"/>
      <c r="ARI25" s="12"/>
      <c r="ARJ25" s="12"/>
      <c r="ARK25" s="12"/>
      <c r="ARL25" s="12"/>
      <c r="ARM25" s="12"/>
      <c r="ARN25" s="12"/>
      <c r="ARO25" s="12"/>
      <c r="ARP25" s="12"/>
      <c r="ARQ25" s="12"/>
      <c r="ARR25" s="12"/>
      <c r="ARS25" s="12"/>
      <c r="ART25" s="12"/>
      <c r="ARU25" s="12"/>
      <c r="ARV25" s="12"/>
      <c r="ARW25" s="12"/>
      <c r="ARX25" s="12"/>
      <c r="ARY25" s="12"/>
      <c r="ARZ25" s="12"/>
      <c r="ASA25" s="12"/>
      <c r="ASB25" s="12"/>
      <c r="ASC25" s="12"/>
      <c r="ASD25" s="12"/>
      <c r="ASE25" s="12"/>
      <c r="ASF25" s="12"/>
      <c r="ASG25" s="12"/>
      <c r="ASH25" s="12"/>
      <c r="ASI25" s="12"/>
      <c r="ASJ25" s="12"/>
      <c r="ASK25" s="12"/>
      <c r="ASL25" s="12"/>
      <c r="ASM25" s="12"/>
      <c r="ASN25" s="12"/>
      <c r="ASO25" s="12"/>
      <c r="ASP25" s="12"/>
      <c r="ASQ25" s="12"/>
      <c r="ASR25" s="12"/>
      <c r="ASS25" s="12"/>
      <c r="AST25" s="12"/>
      <c r="ASU25" s="12"/>
      <c r="ASV25" s="12"/>
      <c r="ASW25" s="12"/>
      <c r="ASX25" s="12"/>
      <c r="ASY25" s="12"/>
      <c r="ASZ25" s="12"/>
      <c r="ATA25" s="12"/>
      <c r="ATB25" s="12"/>
      <c r="ATC25" s="12"/>
      <c r="ATD25" s="12"/>
      <c r="ATE25" s="12"/>
      <c r="ATF25" s="12"/>
      <c r="ATG25" s="12"/>
      <c r="ATH25" s="12"/>
      <c r="ATI25" s="12"/>
      <c r="ATJ25" s="12"/>
      <c r="ATK25" s="12"/>
      <c r="ATL25" s="12"/>
      <c r="ATM25" s="12"/>
      <c r="ATN25" s="12"/>
      <c r="ATO25" s="12"/>
      <c r="ATP25" s="12"/>
      <c r="ATQ25" s="12"/>
      <c r="ATR25" s="12"/>
      <c r="ATS25" s="12"/>
      <c r="ATT25" s="12"/>
      <c r="ATU25" s="12"/>
      <c r="ATV25" s="12"/>
      <c r="ATW25" s="12"/>
      <c r="ATX25" s="12"/>
      <c r="ATY25" s="12"/>
      <c r="ATZ25" s="12"/>
      <c r="AUA25" s="12"/>
      <c r="AUB25" s="12"/>
      <c r="AUC25" s="12"/>
      <c r="AUD25" s="12"/>
      <c r="AUE25" s="12"/>
      <c r="AUF25" s="12"/>
      <c r="AUG25" s="12"/>
      <c r="AUH25" s="12"/>
      <c r="AUI25" s="12"/>
      <c r="AUJ25" s="12"/>
      <c r="AUK25" s="12"/>
      <c r="AUL25" s="12"/>
      <c r="AUM25" s="12"/>
      <c r="AUN25" s="12"/>
      <c r="AUO25" s="12"/>
      <c r="AUP25" s="12"/>
      <c r="AUQ25" s="12"/>
      <c r="AUR25" s="12"/>
      <c r="AUS25" s="12"/>
      <c r="AUT25" s="12"/>
      <c r="AUU25" s="12"/>
      <c r="AUV25" s="12"/>
      <c r="AUW25" s="12"/>
      <c r="AUX25" s="12"/>
      <c r="AUY25" s="12"/>
      <c r="AUZ25" s="12"/>
      <c r="AVA25" s="12"/>
      <c r="AVB25" s="12"/>
      <c r="AVC25" s="12"/>
      <c r="AVD25" s="12"/>
      <c r="AVE25" s="12"/>
      <c r="AVF25" s="12"/>
      <c r="AVG25" s="12"/>
      <c r="AVH25" s="12"/>
      <c r="AVI25" s="12"/>
      <c r="AVJ25" s="12"/>
      <c r="AVK25" s="12"/>
      <c r="AVL25" s="12"/>
      <c r="AVM25" s="12"/>
      <c r="AVN25" s="12"/>
      <c r="AVO25" s="12"/>
      <c r="AVP25" s="12"/>
      <c r="AVQ25" s="12"/>
      <c r="AVR25" s="12"/>
      <c r="AVS25" s="12"/>
      <c r="AVT25" s="12"/>
      <c r="AVU25" s="12"/>
      <c r="AVV25" s="12"/>
      <c r="AVW25" s="12"/>
      <c r="AVX25" s="12"/>
      <c r="AVY25" s="12"/>
      <c r="AVZ25" s="12"/>
      <c r="AWA25" s="12"/>
      <c r="AWB25" s="12"/>
      <c r="AWC25" s="12"/>
      <c r="AWD25" s="12"/>
      <c r="AWE25" s="12"/>
      <c r="AWF25" s="12"/>
      <c r="AWG25" s="12"/>
      <c r="AWH25" s="12"/>
      <c r="AWI25" s="12"/>
      <c r="AWJ25" s="12"/>
      <c r="AWK25" s="12"/>
      <c r="AWL25" s="12"/>
      <c r="AWM25" s="12"/>
      <c r="AWN25" s="12"/>
      <c r="AWO25" s="12"/>
      <c r="AWP25" s="12"/>
      <c r="AWQ25" s="12"/>
      <c r="AWR25" s="12"/>
      <c r="AWS25" s="12"/>
      <c r="AWT25" s="12"/>
      <c r="AWU25" s="12"/>
      <c r="AWV25" s="12"/>
      <c r="AWW25" s="12"/>
      <c r="AWX25" s="12"/>
      <c r="AWY25" s="12"/>
      <c r="AWZ25" s="12"/>
      <c r="AXA25" s="12"/>
      <c r="AXB25" s="12"/>
      <c r="AXC25" s="12"/>
      <c r="AXD25" s="12"/>
      <c r="AXE25" s="12"/>
      <c r="AXF25" s="12"/>
      <c r="AXG25" s="12"/>
      <c r="AXH25" s="12"/>
      <c r="AXI25" s="12"/>
      <c r="AXJ25" s="12"/>
      <c r="AXK25" s="12"/>
      <c r="AXL25" s="12"/>
      <c r="AXM25" s="12"/>
      <c r="AXN25" s="12"/>
      <c r="AXO25" s="12"/>
      <c r="AXP25" s="12"/>
      <c r="AXQ25" s="12"/>
      <c r="AXR25" s="12"/>
      <c r="AXS25" s="12"/>
      <c r="AXT25" s="12"/>
      <c r="AXU25" s="12"/>
      <c r="AXV25" s="12"/>
      <c r="AXW25" s="12"/>
      <c r="AXX25" s="12"/>
      <c r="AXY25" s="12"/>
      <c r="AXZ25" s="12"/>
      <c r="AYA25" s="12"/>
      <c r="AYB25" s="12"/>
      <c r="AYC25" s="12"/>
      <c r="AYD25" s="12"/>
      <c r="AYE25" s="12"/>
      <c r="AYF25" s="12"/>
      <c r="AYG25" s="12"/>
      <c r="AYH25" s="12"/>
      <c r="AYI25" s="12"/>
      <c r="AYJ25" s="12"/>
      <c r="AYK25" s="12"/>
      <c r="AYL25" s="12"/>
      <c r="AYM25" s="12"/>
      <c r="AYN25" s="12"/>
      <c r="AYO25" s="12"/>
      <c r="AYP25" s="12"/>
      <c r="AYQ25" s="12"/>
      <c r="AYR25" s="12"/>
      <c r="AYS25" s="12"/>
      <c r="AYT25" s="12"/>
      <c r="AYU25" s="12"/>
      <c r="AYV25" s="12"/>
      <c r="AYW25" s="12"/>
      <c r="AYX25" s="12"/>
      <c r="AYY25" s="12"/>
      <c r="AYZ25" s="12"/>
      <c r="AZA25" s="12"/>
      <c r="AZB25" s="12"/>
      <c r="AZC25" s="12"/>
      <c r="AZD25" s="12"/>
      <c r="AZE25" s="12"/>
      <c r="AZF25" s="12"/>
      <c r="AZG25" s="12"/>
      <c r="AZH25" s="12"/>
      <c r="AZI25" s="12"/>
      <c r="AZJ25" s="12"/>
      <c r="AZK25" s="12"/>
      <c r="AZL25" s="12"/>
      <c r="AZM25" s="12"/>
      <c r="AZN25" s="12"/>
      <c r="AZO25" s="12"/>
      <c r="AZP25" s="12"/>
      <c r="AZQ25" s="12"/>
      <c r="AZR25" s="12"/>
      <c r="AZS25" s="12"/>
      <c r="AZT25" s="12"/>
      <c r="AZU25" s="12"/>
      <c r="AZV25" s="12"/>
      <c r="AZW25" s="12"/>
      <c r="AZX25" s="12"/>
      <c r="AZY25" s="12"/>
      <c r="AZZ25" s="12"/>
      <c r="BAA25" s="12"/>
      <c r="BAB25" s="12"/>
      <c r="BAC25" s="12"/>
      <c r="BAD25" s="12"/>
      <c r="BAE25" s="12"/>
      <c r="BAF25" s="12"/>
      <c r="BAG25" s="12"/>
      <c r="BAH25" s="12"/>
      <c r="BAI25" s="12"/>
      <c r="BAJ25" s="12"/>
      <c r="BAK25" s="12"/>
      <c r="BAL25" s="12"/>
      <c r="BAM25" s="12"/>
      <c r="BAN25" s="12"/>
      <c r="BAO25" s="12"/>
      <c r="BAP25" s="12"/>
      <c r="BAQ25" s="12"/>
      <c r="BAR25" s="12"/>
      <c r="BAS25" s="12"/>
      <c r="BAT25" s="12"/>
      <c r="BAU25" s="12"/>
      <c r="BAV25" s="12"/>
      <c r="BAW25" s="12"/>
      <c r="BAX25" s="12"/>
      <c r="BAY25" s="12"/>
      <c r="BAZ25" s="12"/>
      <c r="BBA25" s="12"/>
      <c r="BBB25" s="12"/>
      <c r="BBC25" s="12"/>
      <c r="BBD25" s="12"/>
    </row>
    <row r="26" spans="1:1408" s="3" customFormat="1" ht="97.5" customHeight="1" x14ac:dyDescent="0.25">
      <c r="A26" s="36"/>
      <c r="B26" s="36" t="s">
        <v>72</v>
      </c>
      <c r="C26" s="11" t="s">
        <v>129</v>
      </c>
      <c r="D26" s="11" t="s">
        <v>123</v>
      </c>
      <c r="E26" s="156"/>
      <c r="F26" s="26">
        <v>46023</v>
      </c>
      <c r="G26" s="26">
        <v>47118</v>
      </c>
      <c r="H26" s="8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43" t="s">
        <v>14</v>
      </c>
      <c r="Z26" s="43" t="s">
        <v>14</v>
      </c>
      <c r="AA26" s="43" t="s">
        <v>14</v>
      </c>
      <c r="AB26" s="43" t="s">
        <v>14</v>
      </c>
      <c r="AC26" s="43" t="s">
        <v>14</v>
      </c>
      <c r="AD26" s="43" t="s">
        <v>14</v>
      </c>
      <c r="AE26" s="43" t="s">
        <v>14</v>
      </c>
      <c r="AF26" s="43" t="s">
        <v>14</v>
      </c>
      <c r="AG26" s="43" t="s">
        <v>14</v>
      </c>
      <c r="AH26" s="43" t="s">
        <v>14</v>
      </c>
      <c r="AI26" s="43" t="s">
        <v>14</v>
      </c>
      <c r="AJ26" s="43" t="s">
        <v>14</v>
      </c>
      <c r="AK26" s="78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  <c r="IW26" s="12"/>
      <c r="IX26" s="12"/>
      <c r="IY26" s="12"/>
      <c r="IZ26" s="12"/>
      <c r="JA26" s="12"/>
      <c r="JB26" s="12"/>
      <c r="JC26" s="12"/>
      <c r="JD26" s="12"/>
      <c r="JE26" s="12"/>
      <c r="JF26" s="12"/>
      <c r="JG26" s="12"/>
      <c r="JH26" s="12"/>
      <c r="JI26" s="12"/>
      <c r="JJ26" s="12"/>
      <c r="JK26" s="12"/>
      <c r="JL26" s="12"/>
      <c r="JM26" s="12"/>
      <c r="JN26" s="12"/>
      <c r="JO26" s="12"/>
      <c r="JP26" s="12"/>
      <c r="JQ26" s="12"/>
      <c r="JR26" s="12"/>
      <c r="JS26" s="12"/>
      <c r="JT26" s="12"/>
      <c r="JU26" s="12"/>
      <c r="JV26" s="12"/>
      <c r="JW26" s="12"/>
      <c r="JX26" s="12"/>
      <c r="JY26" s="12"/>
      <c r="JZ26" s="12"/>
      <c r="KA26" s="12"/>
      <c r="KB26" s="12"/>
      <c r="KC26" s="12"/>
      <c r="KD26" s="12"/>
      <c r="KE26" s="12"/>
      <c r="KF26" s="12"/>
      <c r="KG26" s="12"/>
      <c r="KH26" s="12"/>
      <c r="KI26" s="12"/>
      <c r="KJ26" s="12"/>
      <c r="KK26" s="12"/>
      <c r="KL26" s="12"/>
      <c r="KM26" s="12"/>
      <c r="KN26" s="12"/>
      <c r="KO26" s="12"/>
      <c r="KP26" s="12"/>
      <c r="KQ26" s="12"/>
      <c r="KR26" s="12"/>
      <c r="KS26" s="12"/>
      <c r="KT26" s="12"/>
      <c r="KU26" s="12"/>
      <c r="KV26" s="12"/>
      <c r="KW26" s="12"/>
      <c r="KX26" s="12"/>
      <c r="KY26" s="12"/>
      <c r="KZ26" s="12"/>
      <c r="LA26" s="12"/>
      <c r="LB26" s="12"/>
      <c r="LC26" s="12"/>
      <c r="LD26" s="12"/>
      <c r="LE26" s="12"/>
      <c r="LF26" s="12"/>
      <c r="LG26" s="12"/>
      <c r="LH26" s="12"/>
      <c r="LI26" s="12"/>
      <c r="LJ26" s="12"/>
      <c r="LK26" s="12"/>
      <c r="LL26" s="12"/>
      <c r="LM26" s="12"/>
      <c r="LN26" s="12"/>
      <c r="LO26" s="12"/>
      <c r="LP26" s="12"/>
      <c r="LQ26" s="12"/>
      <c r="LR26" s="12"/>
      <c r="LS26" s="12"/>
      <c r="LT26" s="12"/>
      <c r="LU26" s="12"/>
      <c r="LV26" s="12"/>
      <c r="LW26" s="12"/>
      <c r="LX26" s="12"/>
      <c r="LY26" s="12"/>
      <c r="LZ26" s="12"/>
      <c r="MA26" s="12"/>
      <c r="MB26" s="12"/>
      <c r="MC26" s="12"/>
      <c r="MD26" s="12"/>
      <c r="ME26" s="12"/>
      <c r="MF26" s="12"/>
      <c r="MG26" s="12"/>
      <c r="MH26" s="12"/>
      <c r="MI26" s="12"/>
      <c r="MJ26" s="12"/>
      <c r="MK26" s="12"/>
      <c r="ML26" s="12"/>
      <c r="MM26" s="12"/>
      <c r="MN26" s="12"/>
      <c r="MO26" s="12"/>
      <c r="MP26" s="12"/>
      <c r="MQ26" s="12"/>
      <c r="MR26" s="12"/>
      <c r="MS26" s="12"/>
      <c r="MT26" s="12"/>
      <c r="MU26" s="12"/>
      <c r="MV26" s="12"/>
      <c r="MW26" s="12"/>
      <c r="MX26" s="12"/>
      <c r="MY26" s="12"/>
      <c r="MZ26" s="12"/>
      <c r="NA26" s="12"/>
      <c r="NB26" s="12"/>
      <c r="NC26" s="12"/>
      <c r="ND26" s="12"/>
      <c r="NE26" s="12"/>
      <c r="NF26" s="12"/>
      <c r="NG26" s="12"/>
      <c r="NH26" s="12"/>
      <c r="NI26" s="12"/>
      <c r="NJ26" s="12"/>
      <c r="NK26" s="12"/>
      <c r="NL26" s="12"/>
      <c r="NM26" s="12"/>
      <c r="NN26" s="12"/>
      <c r="NO26" s="12"/>
      <c r="NP26" s="12"/>
      <c r="NQ26" s="12"/>
      <c r="NR26" s="12"/>
      <c r="NS26" s="12"/>
      <c r="NT26" s="12"/>
      <c r="NU26" s="12"/>
      <c r="NV26" s="12"/>
      <c r="NW26" s="12"/>
      <c r="NX26" s="12"/>
      <c r="NY26" s="12"/>
      <c r="NZ26" s="12"/>
      <c r="OA26" s="12"/>
      <c r="OB26" s="12"/>
      <c r="OC26" s="12"/>
      <c r="OD26" s="12"/>
      <c r="OE26" s="12"/>
      <c r="OF26" s="12"/>
      <c r="OG26" s="12"/>
      <c r="OH26" s="12"/>
      <c r="OI26" s="12"/>
      <c r="OJ26" s="12"/>
      <c r="OK26" s="12"/>
      <c r="OL26" s="12"/>
      <c r="OM26" s="12"/>
      <c r="ON26" s="12"/>
      <c r="OO26" s="12"/>
      <c r="OP26" s="12"/>
      <c r="OQ26" s="12"/>
      <c r="OR26" s="12"/>
      <c r="OS26" s="12"/>
      <c r="OT26" s="12"/>
      <c r="OU26" s="12"/>
      <c r="OV26" s="12"/>
      <c r="OW26" s="12"/>
      <c r="OX26" s="12"/>
      <c r="OY26" s="12"/>
      <c r="OZ26" s="12"/>
      <c r="PA26" s="12"/>
      <c r="PB26" s="12"/>
      <c r="PC26" s="12"/>
      <c r="PD26" s="12"/>
      <c r="PE26" s="12"/>
      <c r="PF26" s="12"/>
      <c r="PG26" s="12"/>
      <c r="PH26" s="12"/>
      <c r="PI26" s="12"/>
      <c r="PJ26" s="12"/>
      <c r="PK26" s="12"/>
      <c r="PL26" s="12"/>
      <c r="PM26" s="12"/>
      <c r="PN26" s="12"/>
      <c r="PO26" s="12"/>
      <c r="PP26" s="12"/>
      <c r="PQ26" s="12"/>
      <c r="PR26" s="12"/>
      <c r="PS26" s="12"/>
      <c r="PT26" s="12"/>
      <c r="PU26" s="12"/>
      <c r="PV26" s="12"/>
      <c r="PW26" s="12"/>
      <c r="PX26" s="12"/>
      <c r="PY26" s="12"/>
      <c r="PZ26" s="12"/>
      <c r="QA26" s="12"/>
      <c r="QB26" s="12"/>
      <c r="QC26" s="12"/>
      <c r="QD26" s="12"/>
      <c r="QE26" s="12"/>
      <c r="QF26" s="12"/>
      <c r="QG26" s="12"/>
      <c r="QH26" s="12"/>
      <c r="QI26" s="12"/>
      <c r="QJ26" s="12"/>
      <c r="QK26" s="12"/>
      <c r="QL26" s="12"/>
      <c r="QM26" s="12"/>
      <c r="QN26" s="12"/>
      <c r="QO26" s="12"/>
      <c r="QP26" s="12"/>
      <c r="QQ26" s="12"/>
      <c r="QR26" s="12"/>
      <c r="QS26" s="12"/>
      <c r="QT26" s="12"/>
      <c r="QU26" s="12"/>
      <c r="QV26" s="12"/>
      <c r="QW26" s="12"/>
      <c r="QX26" s="12"/>
      <c r="QY26" s="12"/>
      <c r="QZ26" s="12"/>
      <c r="RA26" s="12"/>
      <c r="RB26" s="12"/>
      <c r="RC26" s="12"/>
      <c r="RD26" s="12"/>
      <c r="RE26" s="12"/>
      <c r="RF26" s="12"/>
      <c r="RG26" s="12"/>
      <c r="RH26" s="12"/>
      <c r="RI26" s="12"/>
      <c r="RJ26" s="12"/>
      <c r="RK26" s="12"/>
      <c r="RL26" s="12"/>
      <c r="RM26" s="12"/>
      <c r="RN26" s="12"/>
      <c r="RO26" s="12"/>
      <c r="RP26" s="12"/>
      <c r="RQ26" s="12"/>
      <c r="RR26" s="12"/>
      <c r="RS26" s="12"/>
      <c r="RT26" s="12"/>
      <c r="RU26" s="12"/>
      <c r="RV26" s="12"/>
      <c r="RW26" s="12"/>
      <c r="RX26" s="12"/>
      <c r="RY26" s="12"/>
      <c r="RZ26" s="12"/>
      <c r="SA26" s="12"/>
      <c r="SB26" s="12"/>
      <c r="SC26" s="12"/>
      <c r="SD26" s="12"/>
      <c r="SE26" s="12"/>
      <c r="SF26" s="12"/>
      <c r="SG26" s="12"/>
      <c r="SH26" s="12"/>
      <c r="SI26" s="12"/>
      <c r="SJ26" s="12"/>
      <c r="SK26" s="12"/>
      <c r="SL26" s="12"/>
      <c r="SM26" s="12"/>
      <c r="SN26" s="12"/>
      <c r="SO26" s="12"/>
      <c r="SP26" s="12"/>
      <c r="SQ26" s="12"/>
      <c r="SR26" s="12"/>
      <c r="SS26" s="12"/>
      <c r="ST26" s="12"/>
      <c r="SU26" s="12"/>
      <c r="SV26" s="12"/>
      <c r="SW26" s="12"/>
      <c r="SX26" s="12"/>
      <c r="SY26" s="12"/>
      <c r="SZ26" s="12"/>
      <c r="TA26" s="12"/>
      <c r="TB26" s="12"/>
      <c r="TC26" s="12"/>
      <c r="TD26" s="12"/>
      <c r="TE26" s="12"/>
      <c r="TF26" s="12"/>
      <c r="TG26" s="12"/>
      <c r="TH26" s="12"/>
      <c r="TI26" s="12"/>
      <c r="TJ26" s="12"/>
      <c r="TK26" s="12"/>
      <c r="TL26" s="12"/>
      <c r="TM26" s="12"/>
      <c r="TN26" s="12"/>
      <c r="TO26" s="12"/>
      <c r="TP26" s="12"/>
      <c r="TQ26" s="12"/>
      <c r="TR26" s="12"/>
      <c r="TS26" s="12"/>
      <c r="TT26" s="12"/>
      <c r="TU26" s="12"/>
      <c r="TV26" s="12"/>
      <c r="TW26" s="12"/>
      <c r="TX26" s="12"/>
      <c r="TY26" s="12"/>
      <c r="TZ26" s="12"/>
      <c r="UA26" s="12"/>
      <c r="UB26" s="12"/>
      <c r="UC26" s="12"/>
      <c r="UD26" s="12"/>
      <c r="UE26" s="12"/>
      <c r="UF26" s="12"/>
      <c r="UG26" s="12"/>
      <c r="UH26" s="12"/>
      <c r="UI26" s="12"/>
      <c r="UJ26" s="12"/>
      <c r="UK26" s="12"/>
      <c r="UL26" s="12"/>
      <c r="UM26" s="12"/>
      <c r="UN26" s="12"/>
      <c r="UO26" s="12"/>
      <c r="UP26" s="12"/>
      <c r="UQ26" s="12"/>
      <c r="UR26" s="12"/>
      <c r="US26" s="12"/>
      <c r="UT26" s="12"/>
      <c r="UU26" s="12"/>
      <c r="UV26" s="12"/>
      <c r="UW26" s="12"/>
      <c r="UX26" s="12"/>
      <c r="UY26" s="12"/>
      <c r="UZ26" s="12"/>
      <c r="VA26" s="12"/>
      <c r="VB26" s="12"/>
      <c r="VC26" s="12"/>
      <c r="VD26" s="12"/>
      <c r="VE26" s="12"/>
      <c r="VF26" s="12"/>
      <c r="VG26" s="12"/>
      <c r="VH26" s="12"/>
      <c r="VI26" s="12"/>
      <c r="VJ26" s="12"/>
      <c r="VK26" s="12"/>
      <c r="VL26" s="12"/>
      <c r="VM26" s="12"/>
      <c r="VN26" s="12"/>
      <c r="VO26" s="12"/>
      <c r="VP26" s="12"/>
      <c r="VQ26" s="12"/>
      <c r="VR26" s="12"/>
      <c r="VS26" s="12"/>
      <c r="VT26" s="12"/>
      <c r="VU26" s="12"/>
      <c r="VV26" s="12"/>
      <c r="VW26" s="12"/>
      <c r="VX26" s="12"/>
      <c r="VY26" s="12"/>
      <c r="VZ26" s="12"/>
      <c r="WA26" s="12"/>
      <c r="WB26" s="12"/>
      <c r="WC26" s="12"/>
      <c r="WD26" s="12"/>
      <c r="WE26" s="12"/>
      <c r="WF26" s="12"/>
      <c r="WG26" s="12"/>
      <c r="WH26" s="12"/>
      <c r="WI26" s="12"/>
      <c r="WJ26" s="12"/>
      <c r="WK26" s="12"/>
      <c r="WL26" s="12"/>
      <c r="WM26" s="12"/>
      <c r="WN26" s="12"/>
      <c r="WO26" s="12"/>
      <c r="WP26" s="12"/>
      <c r="WQ26" s="12"/>
      <c r="WR26" s="12"/>
      <c r="WS26" s="12"/>
      <c r="WT26" s="12"/>
      <c r="WU26" s="12"/>
      <c r="WV26" s="12"/>
      <c r="WW26" s="12"/>
      <c r="WX26" s="12"/>
      <c r="WY26" s="12"/>
      <c r="WZ26" s="12"/>
      <c r="XA26" s="12"/>
      <c r="XB26" s="12"/>
      <c r="XC26" s="12"/>
      <c r="XD26" s="12"/>
      <c r="XE26" s="12"/>
      <c r="XF26" s="12"/>
      <c r="XG26" s="12"/>
      <c r="XH26" s="12"/>
      <c r="XI26" s="12"/>
      <c r="XJ26" s="12"/>
      <c r="XK26" s="12"/>
      <c r="XL26" s="12"/>
      <c r="XM26" s="12"/>
      <c r="XN26" s="12"/>
      <c r="XO26" s="12"/>
      <c r="XP26" s="12"/>
      <c r="XQ26" s="12"/>
      <c r="XR26" s="12"/>
      <c r="XS26" s="12"/>
      <c r="XT26" s="12"/>
      <c r="XU26" s="12"/>
      <c r="XV26" s="12"/>
      <c r="XW26" s="12"/>
      <c r="XX26" s="12"/>
      <c r="XY26" s="12"/>
      <c r="XZ26" s="12"/>
      <c r="YA26" s="12"/>
      <c r="YB26" s="12"/>
      <c r="YC26" s="12"/>
      <c r="YD26" s="12"/>
      <c r="YE26" s="12"/>
      <c r="YF26" s="12"/>
      <c r="YG26" s="12"/>
      <c r="YH26" s="12"/>
      <c r="YI26" s="12"/>
      <c r="YJ26" s="12"/>
      <c r="YK26" s="12"/>
      <c r="YL26" s="12"/>
      <c r="YM26" s="12"/>
      <c r="YN26" s="12"/>
      <c r="YO26" s="12"/>
      <c r="YP26" s="12"/>
      <c r="YQ26" s="12"/>
      <c r="YR26" s="12"/>
      <c r="YS26" s="12"/>
      <c r="YT26" s="12"/>
      <c r="YU26" s="12"/>
      <c r="YV26" s="12"/>
      <c r="YW26" s="12"/>
      <c r="YX26" s="12"/>
      <c r="YY26" s="12"/>
      <c r="YZ26" s="12"/>
      <c r="ZA26" s="12"/>
      <c r="ZB26" s="12"/>
      <c r="ZC26" s="12"/>
      <c r="ZD26" s="12"/>
      <c r="ZE26" s="12"/>
      <c r="ZF26" s="12"/>
      <c r="ZG26" s="12"/>
      <c r="ZH26" s="12"/>
      <c r="ZI26" s="12"/>
      <c r="ZJ26" s="12"/>
      <c r="ZK26" s="12"/>
      <c r="ZL26" s="12"/>
      <c r="ZM26" s="12"/>
      <c r="ZN26" s="12"/>
      <c r="ZO26" s="12"/>
      <c r="ZP26" s="12"/>
      <c r="ZQ26" s="12"/>
      <c r="ZR26" s="12"/>
      <c r="ZS26" s="12"/>
      <c r="ZT26" s="12"/>
      <c r="ZU26" s="12"/>
      <c r="ZV26" s="12"/>
      <c r="ZW26" s="12"/>
      <c r="ZX26" s="12"/>
      <c r="ZY26" s="12"/>
      <c r="ZZ26" s="12"/>
      <c r="AAA26" s="12"/>
      <c r="AAB26" s="12"/>
      <c r="AAC26" s="12"/>
      <c r="AAD26" s="12"/>
      <c r="AAE26" s="12"/>
      <c r="AAF26" s="12"/>
      <c r="AAG26" s="12"/>
      <c r="AAH26" s="12"/>
      <c r="AAI26" s="12"/>
      <c r="AAJ26" s="12"/>
      <c r="AAK26" s="12"/>
      <c r="AAL26" s="12"/>
      <c r="AAM26" s="12"/>
      <c r="AAN26" s="12"/>
      <c r="AAO26" s="12"/>
      <c r="AAP26" s="12"/>
      <c r="AAQ26" s="12"/>
      <c r="AAR26" s="12"/>
      <c r="AAS26" s="12"/>
      <c r="AAT26" s="12"/>
      <c r="AAU26" s="12"/>
      <c r="AAV26" s="12"/>
      <c r="AAW26" s="12"/>
      <c r="AAX26" s="12"/>
      <c r="AAY26" s="12"/>
      <c r="AAZ26" s="12"/>
      <c r="ABA26" s="12"/>
      <c r="ABB26" s="12"/>
      <c r="ABC26" s="12"/>
      <c r="ABD26" s="12"/>
      <c r="ABE26" s="12"/>
      <c r="ABF26" s="12"/>
      <c r="ABG26" s="12"/>
      <c r="ABH26" s="12"/>
      <c r="ABI26" s="12"/>
      <c r="ABJ26" s="12"/>
      <c r="ABK26" s="12"/>
      <c r="ABL26" s="12"/>
      <c r="ABM26" s="12"/>
      <c r="ABN26" s="12"/>
      <c r="ABO26" s="12"/>
      <c r="ABP26" s="12"/>
      <c r="ABQ26" s="12"/>
      <c r="ABR26" s="12"/>
      <c r="ABS26" s="12"/>
      <c r="ABT26" s="12"/>
      <c r="ABU26" s="12"/>
      <c r="ABV26" s="12"/>
      <c r="ABW26" s="12"/>
      <c r="ABX26" s="12"/>
      <c r="ABY26" s="12"/>
      <c r="ABZ26" s="12"/>
      <c r="ACA26" s="12"/>
      <c r="ACB26" s="12"/>
      <c r="ACC26" s="12"/>
      <c r="ACD26" s="12"/>
      <c r="ACE26" s="12"/>
      <c r="ACF26" s="12"/>
      <c r="ACG26" s="12"/>
      <c r="ACH26" s="12"/>
      <c r="ACI26" s="12"/>
      <c r="ACJ26" s="12"/>
      <c r="ACK26" s="12"/>
      <c r="ACL26" s="12"/>
      <c r="ACM26" s="12"/>
      <c r="ACN26" s="12"/>
      <c r="ACO26" s="12"/>
      <c r="ACP26" s="12"/>
      <c r="ACQ26" s="12"/>
      <c r="ACR26" s="12"/>
      <c r="ACS26" s="12"/>
      <c r="ACT26" s="12"/>
      <c r="ACU26" s="12"/>
      <c r="ACV26" s="12"/>
      <c r="ACW26" s="12"/>
      <c r="ACX26" s="12"/>
      <c r="ACY26" s="12"/>
      <c r="ACZ26" s="12"/>
      <c r="ADA26" s="12"/>
      <c r="ADB26" s="12"/>
      <c r="ADC26" s="12"/>
      <c r="ADD26" s="12"/>
      <c r="ADE26" s="12"/>
      <c r="ADF26" s="12"/>
      <c r="ADG26" s="12"/>
      <c r="ADH26" s="12"/>
      <c r="ADI26" s="12"/>
      <c r="ADJ26" s="12"/>
      <c r="ADK26" s="12"/>
      <c r="ADL26" s="12"/>
      <c r="ADM26" s="12"/>
      <c r="ADN26" s="12"/>
      <c r="ADO26" s="12"/>
      <c r="ADP26" s="12"/>
      <c r="ADQ26" s="12"/>
      <c r="ADR26" s="12"/>
      <c r="ADS26" s="12"/>
      <c r="ADT26" s="12"/>
      <c r="ADU26" s="12"/>
      <c r="ADV26" s="12"/>
      <c r="ADW26" s="12"/>
      <c r="ADX26" s="12"/>
      <c r="ADY26" s="12"/>
      <c r="ADZ26" s="12"/>
      <c r="AEA26" s="12"/>
      <c r="AEB26" s="12"/>
      <c r="AEC26" s="12"/>
      <c r="AED26" s="12"/>
      <c r="AEE26" s="12"/>
      <c r="AEF26" s="12"/>
      <c r="AEG26" s="12"/>
      <c r="AEH26" s="12"/>
      <c r="AEI26" s="12"/>
      <c r="AEJ26" s="12"/>
      <c r="AEK26" s="12"/>
      <c r="AEL26" s="12"/>
      <c r="AEM26" s="12"/>
      <c r="AEN26" s="12"/>
      <c r="AEO26" s="12"/>
      <c r="AEP26" s="12"/>
      <c r="AEQ26" s="12"/>
      <c r="AER26" s="12"/>
      <c r="AES26" s="12"/>
      <c r="AET26" s="12"/>
      <c r="AEU26" s="12"/>
      <c r="AEV26" s="12"/>
      <c r="AEW26" s="12"/>
      <c r="AEX26" s="12"/>
      <c r="AEY26" s="12"/>
      <c r="AEZ26" s="12"/>
      <c r="AFA26" s="12"/>
      <c r="AFB26" s="12"/>
      <c r="AFC26" s="12"/>
      <c r="AFD26" s="12"/>
      <c r="AFE26" s="12"/>
      <c r="AFF26" s="12"/>
      <c r="AFG26" s="12"/>
      <c r="AFH26" s="12"/>
      <c r="AFI26" s="12"/>
      <c r="AFJ26" s="12"/>
      <c r="AFK26" s="12"/>
      <c r="AFL26" s="12"/>
      <c r="AFM26" s="12"/>
      <c r="AFN26" s="12"/>
      <c r="AFO26" s="12"/>
      <c r="AFP26" s="12"/>
      <c r="AFQ26" s="12"/>
      <c r="AFR26" s="12"/>
      <c r="AFS26" s="12"/>
      <c r="AFT26" s="12"/>
      <c r="AFU26" s="12"/>
      <c r="AFV26" s="12"/>
      <c r="AFW26" s="12"/>
      <c r="AFX26" s="12"/>
      <c r="AFY26" s="12"/>
      <c r="AFZ26" s="12"/>
      <c r="AGA26" s="12"/>
      <c r="AGB26" s="12"/>
      <c r="AGC26" s="12"/>
      <c r="AGD26" s="12"/>
      <c r="AGE26" s="12"/>
      <c r="AGF26" s="12"/>
      <c r="AGG26" s="12"/>
      <c r="AGH26" s="12"/>
      <c r="AGI26" s="12"/>
      <c r="AGJ26" s="12"/>
      <c r="AGK26" s="12"/>
      <c r="AGL26" s="12"/>
      <c r="AGM26" s="12"/>
      <c r="AGN26" s="12"/>
      <c r="AGO26" s="12"/>
      <c r="AGP26" s="12"/>
      <c r="AGQ26" s="12"/>
      <c r="AGR26" s="12"/>
      <c r="AGS26" s="12"/>
      <c r="AGT26" s="12"/>
      <c r="AGU26" s="12"/>
      <c r="AGV26" s="12"/>
      <c r="AGW26" s="12"/>
      <c r="AGX26" s="12"/>
      <c r="AGY26" s="12"/>
      <c r="AGZ26" s="12"/>
      <c r="AHA26" s="12"/>
      <c r="AHB26" s="12"/>
      <c r="AHC26" s="12"/>
      <c r="AHD26" s="12"/>
      <c r="AHE26" s="12"/>
      <c r="AHF26" s="12"/>
      <c r="AHG26" s="12"/>
      <c r="AHH26" s="12"/>
      <c r="AHI26" s="12"/>
      <c r="AHJ26" s="12"/>
      <c r="AHK26" s="12"/>
      <c r="AHL26" s="12"/>
      <c r="AHM26" s="12"/>
      <c r="AHN26" s="12"/>
      <c r="AHO26" s="12"/>
      <c r="AHP26" s="12"/>
      <c r="AHQ26" s="12"/>
      <c r="AHR26" s="12"/>
      <c r="AHS26" s="12"/>
      <c r="AHT26" s="12"/>
      <c r="AHU26" s="12"/>
      <c r="AHV26" s="12"/>
      <c r="AHW26" s="12"/>
      <c r="AHX26" s="12"/>
      <c r="AHY26" s="12"/>
      <c r="AHZ26" s="12"/>
      <c r="AIA26" s="12"/>
      <c r="AIB26" s="12"/>
      <c r="AIC26" s="12"/>
      <c r="AID26" s="12"/>
      <c r="AIE26" s="12"/>
      <c r="AIF26" s="12"/>
      <c r="AIG26" s="12"/>
      <c r="AIH26" s="12"/>
      <c r="AII26" s="12"/>
      <c r="AIJ26" s="12"/>
      <c r="AIK26" s="12"/>
      <c r="AIL26" s="12"/>
      <c r="AIM26" s="12"/>
      <c r="AIN26" s="12"/>
      <c r="AIO26" s="12"/>
      <c r="AIP26" s="12"/>
      <c r="AIQ26" s="12"/>
      <c r="AIR26" s="12"/>
      <c r="AIS26" s="12"/>
      <c r="AIT26" s="12"/>
      <c r="AIU26" s="12"/>
      <c r="AIV26" s="12"/>
      <c r="AIW26" s="12"/>
      <c r="AIX26" s="12"/>
      <c r="AIY26" s="12"/>
      <c r="AIZ26" s="12"/>
      <c r="AJA26" s="12"/>
      <c r="AJB26" s="12"/>
      <c r="AJC26" s="12"/>
      <c r="AJD26" s="12"/>
      <c r="AJE26" s="12"/>
      <c r="AJF26" s="12"/>
      <c r="AJG26" s="12"/>
      <c r="AJH26" s="12"/>
      <c r="AJI26" s="12"/>
      <c r="AJJ26" s="12"/>
      <c r="AJK26" s="12"/>
      <c r="AJL26" s="12"/>
      <c r="AJM26" s="12"/>
      <c r="AJN26" s="12"/>
      <c r="AJO26" s="12"/>
      <c r="AJP26" s="12"/>
      <c r="AJQ26" s="12"/>
      <c r="AJR26" s="12"/>
      <c r="AJS26" s="12"/>
      <c r="AJT26" s="12"/>
      <c r="AJU26" s="12"/>
      <c r="AJV26" s="12"/>
      <c r="AJW26" s="12"/>
      <c r="AJX26" s="12"/>
      <c r="AJY26" s="12"/>
      <c r="AJZ26" s="12"/>
      <c r="AKA26" s="12"/>
      <c r="AKB26" s="12"/>
      <c r="AKC26" s="12"/>
      <c r="AKD26" s="12"/>
      <c r="AKE26" s="12"/>
      <c r="AKF26" s="12"/>
      <c r="AKG26" s="12"/>
      <c r="AKH26" s="12"/>
      <c r="AKI26" s="12"/>
      <c r="AKJ26" s="12"/>
      <c r="AKK26" s="12"/>
      <c r="AKL26" s="12"/>
      <c r="AKM26" s="12"/>
      <c r="AKN26" s="12"/>
      <c r="AKO26" s="12"/>
      <c r="AKP26" s="12"/>
      <c r="AKQ26" s="12"/>
      <c r="AKR26" s="12"/>
      <c r="AKS26" s="12"/>
      <c r="AKT26" s="12"/>
      <c r="AKU26" s="12"/>
      <c r="AKV26" s="12"/>
      <c r="AKW26" s="12"/>
      <c r="AKX26" s="12"/>
      <c r="AKY26" s="12"/>
      <c r="AKZ26" s="12"/>
      <c r="ALA26" s="12"/>
      <c r="ALB26" s="12"/>
      <c r="ALC26" s="12"/>
      <c r="ALD26" s="12"/>
      <c r="ALE26" s="12"/>
      <c r="ALF26" s="12"/>
      <c r="ALG26" s="12"/>
      <c r="ALH26" s="12"/>
      <c r="ALI26" s="12"/>
      <c r="ALJ26" s="12"/>
      <c r="ALK26" s="12"/>
      <c r="ALL26" s="12"/>
      <c r="ALM26" s="12"/>
      <c r="ALN26" s="12"/>
      <c r="ALO26" s="12"/>
      <c r="ALP26" s="12"/>
      <c r="ALQ26" s="12"/>
      <c r="ALR26" s="12"/>
      <c r="ALS26" s="12"/>
      <c r="ALT26" s="12"/>
      <c r="ALU26" s="12"/>
      <c r="ALV26" s="12"/>
      <c r="ALW26" s="12"/>
      <c r="ALX26" s="12"/>
      <c r="ALY26" s="12"/>
      <c r="ALZ26" s="12"/>
      <c r="AMA26" s="12"/>
      <c r="AMB26" s="12"/>
      <c r="AMC26" s="12"/>
      <c r="AMD26" s="12"/>
      <c r="AME26" s="12"/>
      <c r="AMF26" s="12"/>
      <c r="AMG26" s="12"/>
      <c r="AMH26" s="12"/>
      <c r="AMI26" s="12"/>
      <c r="AMJ26" s="12"/>
      <c r="AMK26" s="12"/>
      <c r="AML26" s="12"/>
      <c r="AMM26" s="12"/>
      <c r="AMN26" s="12"/>
      <c r="AMO26" s="12"/>
      <c r="AMP26" s="12"/>
      <c r="AMQ26" s="12"/>
      <c r="AMR26" s="12"/>
      <c r="AMS26" s="12"/>
      <c r="AMT26" s="12"/>
      <c r="AMU26" s="12"/>
      <c r="AMV26" s="12"/>
      <c r="AMW26" s="12"/>
      <c r="AMX26" s="12"/>
      <c r="AMY26" s="12"/>
      <c r="AMZ26" s="12"/>
      <c r="ANA26" s="12"/>
      <c r="ANB26" s="12"/>
      <c r="ANC26" s="12"/>
      <c r="AND26" s="12"/>
      <c r="ANE26" s="12"/>
      <c r="ANF26" s="12"/>
      <c r="ANG26" s="12"/>
      <c r="ANH26" s="12"/>
      <c r="ANI26" s="12"/>
      <c r="ANJ26" s="12"/>
      <c r="ANK26" s="12"/>
      <c r="ANL26" s="12"/>
      <c r="ANM26" s="12"/>
      <c r="ANN26" s="12"/>
      <c r="ANO26" s="12"/>
      <c r="ANP26" s="12"/>
      <c r="ANQ26" s="12"/>
      <c r="ANR26" s="12"/>
      <c r="ANS26" s="12"/>
      <c r="ANT26" s="12"/>
      <c r="ANU26" s="12"/>
      <c r="ANV26" s="12"/>
      <c r="ANW26" s="12"/>
      <c r="ANX26" s="12"/>
      <c r="ANY26" s="12"/>
      <c r="ANZ26" s="12"/>
      <c r="AOA26" s="12"/>
      <c r="AOB26" s="12"/>
      <c r="AOC26" s="12"/>
      <c r="AOD26" s="12"/>
      <c r="AOE26" s="12"/>
      <c r="AOF26" s="12"/>
      <c r="AOG26" s="12"/>
      <c r="AOH26" s="12"/>
      <c r="AOI26" s="12"/>
      <c r="AOJ26" s="12"/>
      <c r="AOK26" s="12"/>
      <c r="AOL26" s="12"/>
      <c r="AOM26" s="12"/>
      <c r="AON26" s="12"/>
      <c r="AOO26" s="12"/>
      <c r="AOP26" s="12"/>
      <c r="AOQ26" s="12"/>
      <c r="AOR26" s="12"/>
      <c r="AOS26" s="12"/>
      <c r="AOT26" s="12"/>
      <c r="AOU26" s="12"/>
      <c r="AOV26" s="12"/>
      <c r="AOW26" s="12"/>
      <c r="AOX26" s="12"/>
      <c r="AOY26" s="12"/>
      <c r="AOZ26" s="12"/>
      <c r="APA26" s="12"/>
      <c r="APB26" s="12"/>
      <c r="APC26" s="12"/>
      <c r="APD26" s="12"/>
      <c r="APE26" s="12"/>
      <c r="APF26" s="12"/>
      <c r="APG26" s="12"/>
      <c r="APH26" s="12"/>
      <c r="API26" s="12"/>
      <c r="APJ26" s="12"/>
      <c r="APK26" s="12"/>
      <c r="APL26" s="12"/>
      <c r="APM26" s="12"/>
      <c r="APN26" s="12"/>
      <c r="APO26" s="12"/>
      <c r="APP26" s="12"/>
      <c r="APQ26" s="12"/>
      <c r="APR26" s="12"/>
      <c r="APS26" s="12"/>
      <c r="APT26" s="12"/>
      <c r="APU26" s="12"/>
      <c r="APV26" s="12"/>
      <c r="APW26" s="12"/>
      <c r="APX26" s="12"/>
      <c r="APY26" s="12"/>
      <c r="APZ26" s="12"/>
      <c r="AQA26" s="12"/>
      <c r="AQB26" s="12"/>
      <c r="AQC26" s="12"/>
      <c r="AQD26" s="12"/>
      <c r="AQE26" s="12"/>
      <c r="AQF26" s="12"/>
      <c r="AQG26" s="12"/>
      <c r="AQH26" s="12"/>
      <c r="AQI26" s="12"/>
      <c r="AQJ26" s="12"/>
      <c r="AQK26" s="12"/>
      <c r="AQL26" s="12"/>
      <c r="AQM26" s="12"/>
      <c r="AQN26" s="12"/>
      <c r="AQO26" s="12"/>
      <c r="AQP26" s="12"/>
      <c r="AQQ26" s="12"/>
      <c r="AQR26" s="12"/>
      <c r="AQS26" s="12"/>
      <c r="AQT26" s="12"/>
      <c r="AQU26" s="12"/>
      <c r="AQV26" s="12"/>
      <c r="AQW26" s="12"/>
      <c r="AQX26" s="12"/>
      <c r="AQY26" s="12"/>
      <c r="AQZ26" s="12"/>
      <c r="ARA26" s="12"/>
      <c r="ARB26" s="12"/>
      <c r="ARC26" s="12"/>
      <c r="ARD26" s="12"/>
      <c r="ARE26" s="12"/>
      <c r="ARF26" s="12"/>
      <c r="ARG26" s="12"/>
      <c r="ARH26" s="12"/>
      <c r="ARI26" s="12"/>
      <c r="ARJ26" s="12"/>
      <c r="ARK26" s="12"/>
      <c r="ARL26" s="12"/>
      <c r="ARM26" s="12"/>
      <c r="ARN26" s="12"/>
      <c r="ARO26" s="12"/>
      <c r="ARP26" s="12"/>
      <c r="ARQ26" s="12"/>
      <c r="ARR26" s="12"/>
      <c r="ARS26" s="12"/>
      <c r="ART26" s="12"/>
      <c r="ARU26" s="12"/>
      <c r="ARV26" s="12"/>
      <c r="ARW26" s="12"/>
      <c r="ARX26" s="12"/>
      <c r="ARY26" s="12"/>
      <c r="ARZ26" s="12"/>
      <c r="ASA26" s="12"/>
      <c r="ASB26" s="12"/>
      <c r="ASC26" s="12"/>
      <c r="ASD26" s="12"/>
      <c r="ASE26" s="12"/>
      <c r="ASF26" s="12"/>
      <c r="ASG26" s="12"/>
      <c r="ASH26" s="12"/>
      <c r="ASI26" s="12"/>
      <c r="ASJ26" s="12"/>
      <c r="ASK26" s="12"/>
      <c r="ASL26" s="12"/>
      <c r="ASM26" s="12"/>
      <c r="ASN26" s="12"/>
      <c r="ASO26" s="12"/>
      <c r="ASP26" s="12"/>
      <c r="ASQ26" s="12"/>
      <c r="ASR26" s="12"/>
      <c r="ASS26" s="12"/>
      <c r="AST26" s="12"/>
      <c r="ASU26" s="12"/>
      <c r="ASV26" s="12"/>
      <c r="ASW26" s="12"/>
      <c r="ASX26" s="12"/>
      <c r="ASY26" s="12"/>
      <c r="ASZ26" s="12"/>
      <c r="ATA26" s="12"/>
      <c r="ATB26" s="12"/>
      <c r="ATC26" s="12"/>
      <c r="ATD26" s="12"/>
      <c r="ATE26" s="12"/>
      <c r="ATF26" s="12"/>
      <c r="ATG26" s="12"/>
      <c r="ATH26" s="12"/>
      <c r="ATI26" s="12"/>
      <c r="ATJ26" s="12"/>
      <c r="ATK26" s="12"/>
      <c r="ATL26" s="12"/>
      <c r="ATM26" s="12"/>
      <c r="ATN26" s="12"/>
      <c r="ATO26" s="12"/>
      <c r="ATP26" s="12"/>
      <c r="ATQ26" s="12"/>
      <c r="ATR26" s="12"/>
      <c r="ATS26" s="12"/>
      <c r="ATT26" s="12"/>
      <c r="ATU26" s="12"/>
      <c r="ATV26" s="12"/>
      <c r="ATW26" s="12"/>
      <c r="ATX26" s="12"/>
      <c r="ATY26" s="12"/>
      <c r="ATZ26" s="12"/>
      <c r="AUA26" s="12"/>
      <c r="AUB26" s="12"/>
      <c r="AUC26" s="12"/>
      <c r="AUD26" s="12"/>
      <c r="AUE26" s="12"/>
      <c r="AUF26" s="12"/>
      <c r="AUG26" s="12"/>
      <c r="AUH26" s="12"/>
      <c r="AUI26" s="12"/>
      <c r="AUJ26" s="12"/>
      <c r="AUK26" s="12"/>
      <c r="AUL26" s="12"/>
      <c r="AUM26" s="12"/>
      <c r="AUN26" s="12"/>
      <c r="AUO26" s="12"/>
      <c r="AUP26" s="12"/>
      <c r="AUQ26" s="12"/>
      <c r="AUR26" s="12"/>
      <c r="AUS26" s="12"/>
      <c r="AUT26" s="12"/>
      <c r="AUU26" s="12"/>
      <c r="AUV26" s="12"/>
      <c r="AUW26" s="12"/>
      <c r="AUX26" s="12"/>
      <c r="AUY26" s="12"/>
      <c r="AUZ26" s="12"/>
      <c r="AVA26" s="12"/>
      <c r="AVB26" s="12"/>
      <c r="AVC26" s="12"/>
      <c r="AVD26" s="12"/>
      <c r="AVE26" s="12"/>
      <c r="AVF26" s="12"/>
      <c r="AVG26" s="12"/>
      <c r="AVH26" s="12"/>
      <c r="AVI26" s="12"/>
      <c r="AVJ26" s="12"/>
      <c r="AVK26" s="12"/>
      <c r="AVL26" s="12"/>
      <c r="AVM26" s="12"/>
      <c r="AVN26" s="12"/>
      <c r="AVO26" s="12"/>
      <c r="AVP26" s="12"/>
      <c r="AVQ26" s="12"/>
      <c r="AVR26" s="12"/>
      <c r="AVS26" s="12"/>
      <c r="AVT26" s="12"/>
      <c r="AVU26" s="12"/>
      <c r="AVV26" s="12"/>
      <c r="AVW26" s="12"/>
      <c r="AVX26" s="12"/>
      <c r="AVY26" s="12"/>
      <c r="AVZ26" s="12"/>
      <c r="AWA26" s="12"/>
      <c r="AWB26" s="12"/>
      <c r="AWC26" s="12"/>
      <c r="AWD26" s="12"/>
      <c r="AWE26" s="12"/>
      <c r="AWF26" s="12"/>
      <c r="AWG26" s="12"/>
      <c r="AWH26" s="12"/>
      <c r="AWI26" s="12"/>
      <c r="AWJ26" s="12"/>
      <c r="AWK26" s="12"/>
      <c r="AWL26" s="12"/>
      <c r="AWM26" s="12"/>
      <c r="AWN26" s="12"/>
      <c r="AWO26" s="12"/>
      <c r="AWP26" s="12"/>
      <c r="AWQ26" s="12"/>
      <c r="AWR26" s="12"/>
      <c r="AWS26" s="12"/>
      <c r="AWT26" s="12"/>
      <c r="AWU26" s="12"/>
      <c r="AWV26" s="12"/>
      <c r="AWW26" s="12"/>
      <c r="AWX26" s="12"/>
      <c r="AWY26" s="12"/>
      <c r="AWZ26" s="12"/>
      <c r="AXA26" s="12"/>
      <c r="AXB26" s="12"/>
      <c r="AXC26" s="12"/>
      <c r="AXD26" s="12"/>
      <c r="AXE26" s="12"/>
      <c r="AXF26" s="12"/>
      <c r="AXG26" s="12"/>
      <c r="AXH26" s="12"/>
      <c r="AXI26" s="12"/>
      <c r="AXJ26" s="12"/>
      <c r="AXK26" s="12"/>
      <c r="AXL26" s="12"/>
      <c r="AXM26" s="12"/>
      <c r="AXN26" s="12"/>
      <c r="AXO26" s="12"/>
      <c r="AXP26" s="12"/>
      <c r="AXQ26" s="12"/>
      <c r="AXR26" s="12"/>
      <c r="AXS26" s="12"/>
      <c r="AXT26" s="12"/>
      <c r="AXU26" s="12"/>
      <c r="AXV26" s="12"/>
      <c r="AXW26" s="12"/>
      <c r="AXX26" s="12"/>
      <c r="AXY26" s="12"/>
      <c r="AXZ26" s="12"/>
      <c r="AYA26" s="12"/>
      <c r="AYB26" s="12"/>
      <c r="AYC26" s="12"/>
      <c r="AYD26" s="12"/>
      <c r="AYE26" s="12"/>
      <c r="AYF26" s="12"/>
      <c r="AYG26" s="12"/>
      <c r="AYH26" s="12"/>
      <c r="AYI26" s="12"/>
      <c r="AYJ26" s="12"/>
      <c r="AYK26" s="12"/>
      <c r="AYL26" s="12"/>
      <c r="AYM26" s="12"/>
      <c r="AYN26" s="12"/>
      <c r="AYO26" s="12"/>
      <c r="AYP26" s="12"/>
      <c r="AYQ26" s="12"/>
      <c r="AYR26" s="12"/>
      <c r="AYS26" s="12"/>
      <c r="AYT26" s="12"/>
      <c r="AYU26" s="12"/>
      <c r="AYV26" s="12"/>
      <c r="AYW26" s="12"/>
      <c r="AYX26" s="12"/>
      <c r="AYY26" s="12"/>
      <c r="AYZ26" s="12"/>
      <c r="AZA26" s="12"/>
      <c r="AZB26" s="12"/>
      <c r="AZC26" s="12"/>
      <c r="AZD26" s="12"/>
      <c r="AZE26" s="12"/>
      <c r="AZF26" s="12"/>
      <c r="AZG26" s="12"/>
      <c r="AZH26" s="12"/>
      <c r="AZI26" s="12"/>
      <c r="AZJ26" s="12"/>
      <c r="AZK26" s="12"/>
      <c r="AZL26" s="12"/>
      <c r="AZM26" s="12"/>
      <c r="AZN26" s="12"/>
      <c r="AZO26" s="12"/>
      <c r="AZP26" s="12"/>
      <c r="AZQ26" s="12"/>
      <c r="AZR26" s="12"/>
      <c r="AZS26" s="12"/>
      <c r="AZT26" s="12"/>
      <c r="AZU26" s="12"/>
      <c r="AZV26" s="12"/>
      <c r="AZW26" s="12"/>
      <c r="AZX26" s="12"/>
      <c r="AZY26" s="12"/>
      <c r="AZZ26" s="12"/>
      <c r="BAA26" s="12"/>
      <c r="BAB26" s="12"/>
      <c r="BAC26" s="12"/>
      <c r="BAD26" s="12"/>
      <c r="BAE26" s="12"/>
      <c r="BAF26" s="12"/>
      <c r="BAG26" s="12"/>
      <c r="BAH26" s="12"/>
      <c r="BAI26" s="12"/>
      <c r="BAJ26" s="12"/>
      <c r="BAK26" s="12"/>
      <c r="BAL26" s="12"/>
      <c r="BAM26" s="12"/>
      <c r="BAN26" s="12"/>
      <c r="BAO26" s="12"/>
      <c r="BAP26" s="12"/>
      <c r="BAQ26" s="12"/>
      <c r="BAR26" s="12"/>
      <c r="BAS26" s="12"/>
      <c r="BAT26" s="12"/>
      <c r="BAU26" s="12"/>
      <c r="BAV26" s="12"/>
      <c r="BAW26" s="12"/>
      <c r="BAX26" s="12"/>
      <c r="BAY26" s="12"/>
      <c r="BAZ26" s="12"/>
      <c r="BBA26" s="12"/>
      <c r="BBB26" s="12"/>
      <c r="BBC26" s="12"/>
      <c r="BBD26" s="12"/>
    </row>
    <row r="27" spans="1:1408" s="3" customFormat="1" ht="21" customHeight="1" x14ac:dyDescent="0.25">
      <c r="A27" s="146" t="s">
        <v>87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8"/>
      <c r="AK27" s="78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  <c r="IW27" s="12"/>
      <c r="IX27" s="12"/>
      <c r="IY27" s="12"/>
      <c r="IZ27" s="12"/>
      <c r="JA27" s="12"/>
      <c r="JB27" s="12"/>
      <c r="JC27" s="12"/>
      <c r="JD27" s="12"/>
      <c r="JE27" s="12"/>
      <c r="JF27" s="12"/>
      <c r="JG27" s="12"/>
      <c r="JH27" s="12"/>
      <c r="JI27" s="12"/>
      <c r="JJ27" s="12"/>
      <c r="JK27" s="12"/>
      <c r="JL27" s="12"/>
      <c r="JM27" s="12"/>
      <c r="JN27" s="12"/>
      <c r="JO27" s="12"/>
      <c r="JP27" s="12"/>
      <c r="JQ27" s="12"/>
      <c r="JR27" s="12"/>
      <c r="JS27" s="12"/>
      <c r="JT27" s="12"/>
      <c r="JU27" s="12"/>
      <c r="JV27" s="12"/>
      <c r="JW27" s="12"/>
      <c r="JX27" s="12"/>
      <c r="JY27" s="12"/>
      <c r="JZ27" s="12"/>
      <c r="KA27" s="12"/>
      <c r="KB27" s="12"/>
      <c r="KC27" s="12"/>
      <c r="KD27" s="12"/>
      <c r="KE27" s="12"/>
      <c r="KF27" s="12"/>
      <c r="KG27" s="12"/>
      <c r="KH27" s="12"/>
      <c r="KI27" s="12"/>
      <c r="KJ27" s="12"/>
      <c r="KK27" s="12"/>
      <c r="KL27" s="12"/>
      <c r="KM27" s="12"/>
      <c r="KN27" s="12"/>
      <c r="KO27" s="12"/>
      <c r="KP27" s="12"/>
      <c r="KQ27" s="12"/>
      <c r="KR27" s="12"/>
      <c r="KS27" s="12"/>
      <c r="KT27" s="12"/>
      <c r="KU27" s="12"/>
      <c r="KV27" s="12"/>
      <c r="KW27" s="12"/>
      <c r="KX27" s="12"/>
      <c r="KY27" s="12"/>
      <c r="KZ27" s="12"/>
      <c r="LA27" s="12"/>
      <c r="LB27" s="12"/>
      <c r="LC27" s="12"/>
      <c r="LD27" s="12"/>
      <c r="LE27" s="12"/>
      <c r="LF27" s="12"/>
      <c r="LG27" s="12"/>
      <c r="LH27" s="12"/>
      <c r="LI27" s="12"/>
      <c r="LJ27" s="12"/>
      <c r="LK27" s="12"/>
      <c r="LL27" s="12"/>
      <c r="LM27" s="12"/>
      <c r="LN27" s="12"/>
      <c r="LO27" s="12"/>
      <c r="LP27" s="12"/>
      <c r="LQ27" s="12"/>
      <c r="LR27" s="12"/>
      <c r="LS27" s="12"/>
      <c r="LT27" s="12"/>
      <c r="LU27" s="12"/>
      <c r="LV27" s="12"/>
      <c r="LW27" s="12"/>
      <c r="LX27" s="12"/>
      <c r="LY27" s="12"/>
      <c r="LZ27" s="12"/>
      <c r="MA27" s="12"/>
      <c r="MB27" s="12"/>
      <c r="MC27" s="12"/>
      <c r="MD27" s="12"/>
      <c r="ME27" s="12"/>
      <c r="MF27" s="12"/>
      <c r="MG27" s="12"/>
      <c r="MH27" s="12"/>
      <c r="MI27" s="12"/>
      <c r="MJ27" s="12"/>
      <c r="MK27" s="12"/>
      <c r="ML27" s="12"/>
      <c r="MM27" s="12"/>
      <c r="MN27" s="12"/>
      <c r="MO27" s="12"/>
      <c r="MP27" s="12"/>
      <c r="MQ27" s="12"/>
      <c r="MR27" s="12"/>
      <c r="MS27" s="12"/>
      <c r="MT27" s="12"/>
      <c r="MU27" s="12"/>
      <c r="MV27" s="12"/>
      <c r="MW27" s="12"/>
      <c r="MX27" s="12"/>
      <c r="MY27" s="12"/>
      <c r="MZ27" s="12"/>
      <c r="NA27" s="12"/>
      <c r="NB27" s="12"/>
      <c r="NC27" s="12"/>
      <c r="ND27" s="12"/>
      <c r="NE27" s="12"/>
      <c r="NF27" s="12"/>
      <c r="NG27" s="12"/>
      <c r="NH27" s="12"/>
      <c r="NI27" s="12"/>
      <c r="NJ27" s="12"/>
      <c r="NK27" s="12"/>
      <c r="NL27" s="12"/>
      <c r="NM27" s="12"/>
      <c r="NN27" s="12"/>
      <c r="NO27" s="12"/>
      <c r="NP27" s="12"/>
      <c r="NQ27" s="12"/>
      <c r="NR27" s="12"/>
      <c r="NS27" s="12"/>
      <c r="NT27" s="12"/>
      <c r="NU27" s="12"/>
      <c r="NV27" s="12"/>
      <c r="NW27" s="12"/>
      <c r="NX27" s="12"/>
      <c r="NY27" s="12"/>
      <c r="NZ27" s="12"/>
      <c r="OA27" s="12"/>
      <c r="OB27" s="12"/>
      <c r="OC27" s="12"/>
      <c r="OD27" s="12"/>
      <c r="OE27" s="12"/>
      <c r="OF27" s="12"/>
      <c r="OG27" s="12"/>
      <c r="OH27" s="12"/>
      <c r="OI27" s="12"/>
      <c r="OJ27" s="12"/>
      <c r="OK27" s="12"/>
      <c r="OL27" s="12"/>
      <c r="OM27" s="12"/>
      <c r="ON27" s="12"/>
      <c r="OO27" s="12"/>
      <c r="OP27" s="12"/>
      <c r="OQ27" s="12"/>
      <c r="OR27" s="12"/>
      <c r="OS27" s="12"/>
      <c r="OT27" s="12"/>
      <c r="OU27" s="12"/>
      <c r="OV27" s="12"/>
      <c r="OW27" s="12"/>
      <c r="OX27" s="12"/>
      <c r="OY27" s="12"/>
      <c r="OZ27" s="12"/>
      <c r="PA27" s="12"/>
      <c r="PB27" s="12"/>
      <c r="PC27" s="12"/>
      <c r="PD27" s="12"/>
      <c r="PE27" s="12"/>
      <c r="PF27" s="12"/>
      <c r="PG27" s="12"/>
      <c r="PH27" s="12"/>
      <c r="PI27" s="12"/>
      <c r="PJ27" s="12"/>
      <c r="PK27" s="12"/>
      <c r="PL27" s="12"/>
      <c r="PM27" s="12"/>
      <c r="PN27" s="12"/>
      <c r="PO27" s="12"/>
      <c r="PP27" s="12"/>
      <c r="PQ27" s="12"/>
      <c r="PR27" s="12"/>
      <c r="PS27" s="12"/>
      <c r="PT27" s="12"/>
      <c r="PU27" s="12"/>
      <c r="PV27" s="12"/>
      <c r="PW27" s="12"/>
      <c r="PX27" s="12"/>
      <c r="PY27" s="12"/>
      <c r="PZ27" s="12"/>
      <c r="QA27" s="12"/>
      <c r="QB27" s="12"/>
      <c r="QC27" s="12"/>
      <c r="QD27" s="12"/>
      <c r="QE27" s="12"/>
      <c r="QF27" s="12"/>
      <c r="QG27" s="12"/>
      <c r="QH27" s="12"/>
      <c r="QI27" s="12"/>
      <c r="QJ27" s="12"/>
      <c r="QK27" s="12"/>
      <c r="QL27" s="12"/>
      <c r="QM27" s="12"/>
      <c r="QN27" s="12"/>
      <c r="QO27" s="12"/>
      <c r="QP27" s="12"/>
      <c r="QQ27" s="12"/>
      <c r="QR27" s="12"/>
      <c r="QS27" s="12"/>
      <c r="QT27" s="12"/>
      <c r="QU27" s="12"/>
      <c r="QV27" s="12"/>
      <c r="QW27" s="12"/>
      <c r="QX27" s="12"/>
      <c r="QY27" s="12"/>
      <c r="QZ27" s="12"/>
      <c r="RA27" s="12"/>
      <c r="RB27" s="12"/>
      <c r="RC27" s="12"/>
      <c r="RD27" s="12"/>
      <c r="RE27" s="12"/>
      <c r="RF27" s="12"/>
      <c r="RG27" s="12"/>
      <c r="RH27" s="12"/>
      <c r="RI27" s="12"/>
      <c r="RJ27" s="12"/>
      <c r="RK27" s="12"/>
      <c r="RL27" s="12"/>
      <c r="RM27" s="12"/>
      <c r="RN27" s="12"/>
      <c r="RO27" s="12"/>
      <c r="RP27" s="12"/>
      <c r="RQ27" s="12"/>
      <c r="RR27" s="12"/>
      <c r="RS27" s="12"/>
      <c r="RT27" s="12"/>
      <c r="RU27" s="12"/>
      <c r="RV27" s="12"/>
      <c r="RW27" s="12"/>
      <c r="RX27" s="12"/>
      <c r="RY27" s="12"/>
      <c r="RZ27" s="12"/>
      <c r="SA27" s="12"/>
      <c r="SB27" s="12"/>
      <c r="SC27" s="12"/>
      <c r="SD27" s="12"/>
      <c r="SE27" s="12"/>
      <c r="SF27" s="12"/>
      <c r="SG27" s="12"/>
      <c r="SH27" s="12"/>
      <c r="SI27" s="12"/>
      <c r="SJ27" s="12"/>
      <c r="SK27" s="12"/>
      <c r="SL27" s="12"/>
      <c r="SM27" s="12"/>
      <c r="SN27" s="12"/>
      <c r="SO27" s="12"/>
      <c r="SP27" s="12"/>
      <c r="SQ27" s="12"/>
      <c r="SR27" s="12"/>
      <c r="SS27" s="12"/>
      <c r="ST27" s="12"/>
      <c r="SU27" s="12"/>
      <c r="SV27" s="12"/>
      <c r="SW27" s="12"/>
      <c r="SX27" s="12"/>
      <c r="SY27" s="12"/>
      <c r="SZ27" s="12"/>
      <c r="TA27" s="12"/>
      <c r="TB27" s="12"/>
      <c r="TC27" s="12"/>
      <c r="TD27" s="12"/>
      <c r="TE27" s="12"/>
      <c r="TF27" s="12"/>
      <c r="TG27" s="12"/>
      <c r="TH27" s="12"/>
      <c r="TI27" s="12"/>
      <c r="TJ27" s="12"/>
      <c r="TK27" s="12"/>
      <c r="TL27" s="12"/>
      <c r="TM27" s="12"/>
      <c r="TN27" s="12"/>
      <c r="TO27" s="12"/>
      <c r="TP27" s="12"/>
      <c r="TQ27" s="12"/>
      <c r="TR27" s="12"/>
      <c r="TS27" s="12"/>
      <c r="TT27" s="12"/>
      <c r="TU27" s="12"/>
      <c r="TV27" s="12"/>
      <c r="TW27" s="12"/>
      <c r="TX27" s="12"/>
      <c r="TY27" s="12"/>
      <c r="TZ27" s="12"/>
      <c r="UA27" s="12"/>
      <c r="UB27" s="12"/>
      <c r="UC27" s="12"/>
      <c r="UD27" s="12"/>
      <c r="UE27" s="12"/>
      <c r="UF27" s="12"/>
      <c r="UG27" s="12"/>
      <c r="UH27" s="12"/>
      <c r="UI27" s="12"/>
      <c r="UJ27" s="12"/>
      <c r="UK27" s="12"/>
      <c r="UL27" s="12"/>
      <c r="UM27" s="12"/>
      <c r="UN27" s="12"/>
      <c r="UO27" s="12"/>
      <c r="UP27" s="12"/>
      <c r="UQ27" s="12"/>
      <c r="UR27" s="12"/>
      <c r="US27" s="12"/>
      <c r="UT27" s="12"/>
      <c r="UU27" s="12"/>
      <c r="UV27" s="12"/>
      <c r="UW27" s="12"/>
      <c r="UX27" s="12"/>
      <c r="UY27" s="12"/>
      <c r="UZ27" s="12"/>
      <c r="VA27" s="12"/>
      <c r="VB27" s="12"/>
      <c r="VC27" s="12"/>
      <c r="VD27" s="12"/>
      <c r="VE27" s="12"/>
      <c r="VF27" s="12"/>
      <c r="VG27" s="12"/>
      <c r="VH27" s="12"/>
      <c r="VI27" s="12"/>
      <c r="VJ27" s="12"/>
      <c r="VK27" s="12"/>
      <c r="VL27" s="12"/>
      <c r="VM27" s="12"/>
      <c r="VN27" s="12"/>
      <c r="VO27" s="12"/>
      <c r="VP27" s="12"/>
      <c r="VQ27" s="12"/>
      <c r="VR27" s="12"/>
      <c r="VS27" s="12"/>
      <c r="VT27" s="12"/>
      <c r="VU27" s="12"/>
      <c r="VV27" s="12"/>
      <c r="VW27" s="12"/>
      <c r="VX27" s="12"/>
      <c r="VY27" s="12"/>
      <c r="VZ27" s="12"/>
      <c r="WA27" s="12"/>
      <c r="WB27" s="12"/>
      <c r="WC27" s="12"/>
      <c r="WD27" s="12"/>
      <c r="WE27" s="12"/>
      <c r="WF27" s="12"/>
      <c r="WG27" s="12"/>
      <c r="WH27" s="12"/>
      <c r="WI27" s="12"/>
      <c r="WJ27" s="12"/>
      <c r="WK27" s="12"/>
      <c r="WL27" s="12"/>
      <c r="WM27" s="12"/>
      <c r="WN27" s="12"/>
      <c r="WO27" s="12"/>
      <c r="WP27" s="12"/>
      <c r="WQ27" s="12"/>
      <c r="WR27" s="12"/>
      <c r="WS27" s="12"/>
      <c r="WT27" s="12"/>
      <c r="WU27" s="12"/>
      <c r="WV27" s="12"/>
      <c r="WW27" s="12"/>
      <c r="WX27" s="12"/>
      <c r="WY27" s="12"/>
      <c r="WZ27" s="12"/>
      <c r="XA27" s="12"/>
      <c r="XB27" s="12"/>
      <c r="XC27" s="12"/>
      <c r="XD27" s="12"/>
      <c r="XE27" s="12"/>
      <c r="XF27" s="12"/>
      <c r="XG27" s="12"/>
      <c r="XH27" s="12"/>
      <c r="XI27" s="12"/>
      <c r="XJ27" s="12"/>
      <c r="XK27" s="12"/>
      <c r="XL27" s="12"/>
      <c r="XM27" s="12"/>
      <c r="XN27" s="12"/>
      <c r="XO27" s="12"/>
      <c r="XP27" s="12"/>
      <c r="XQ27" s="12"/>
      <c r="XR27" s="12"/>
      <c r="XS27" s="12"/>
      <c r="XT27" s="12"/>
      <c r="XU27" s="12"/>
      <c r="XV27" s="12"/>
      <c r="XW27" s="12"/>
      <c r="XX27" s="12"/>
      <c r="XY27" s="12"/>
      <c r="XZ27" s="12"/>
      <c r="YA27" s="12"/>
      <c r="YB27" s="12"/>
      <c r="YC27" s="12"/>
      <c r="YD27" s="12"/>
      <c r="YE27" s="12"/>
      <c r="YF27" s="12"/>
      <c r="YG27" s="12"/>
      <c r="YH27" s="12"/>
      <c r="YI27" s="12"/>
      <c r="YJ27" s="12"/>
      <c r="YK27" s="12"/>
      <c r="YL27" s="12"/>
      <c r="YM27" s="12"/>
      <c r="YN27" s="12"/>
      <c r="YO27" s="12"/>
      <c r="YP27" s="12"/>
      <c r="YQ27" s="12"/>
      <c r="YR27" s="12"/>
      <c r="YS27" s="12"/>
      <c r="YT27" s="12"/>
      <c r="YU27" s="12"/>
      <c r="YV27" s="12"/>
      <c r="YW27" s="12"/>
      <c r="YX27" s="12"/>
      <c r="YY27" s="12"/>
      <c r="YZ27" s="12"/>
      <c r="ZA27" s="12"/>
      <c r="ZB27" s="12"/>
      <c r="ZC27" s="12"/>
      <c r="ZD27" s="12"/>
      <c r="ZE27" s="12"/>
      <c r="ZF27" s="12"/>
      <c r="ZG27" s="12"/>
      <c r="ZH27" s="12"/>
      <c r="ZI27" s="12"/>
      <c r="ZJ27" s="12"/>
      <c r="ZK27" s="12"/>
      <c r="ZL27" s="12"/>
      <c r="ZM27" s="12"/>
      <c r="ZN27" s="12"/>
      <c r="ZO27" s="12"/>
      <c r="ZP27" s="12"/>
      <c r="ZQ27" s="12"/>
      <c r="ZR27" s="12"/>
      <c r="ZS27" s="12"/>
      <c r="ZT27" s="12"/>
      <c r="ZU27" s="12"/>
      <c r="ZV27" s="12"/>
      <c r="ZW27" s="12"/>
      <c r="ZX27" s="12"/>
      <c r="ZY27" s="12"/>
      <c r="ZZ27" s="12"/>
      <c r="AAA27" s="12"/>
      <c r="AAB27" s="12"/>
      <c r="AAC27" s="12"/>
      <c r="AAD27" s="12"/>
      <c r="AAE27" s="12"/>
      <c r="AAF27" s="12"/>
      <c r="AAG27" s="12"/>
      <c r="AAH27" s="12"/>
      <c r="AAI27" s="12"/>
      <c r="AAJ27" s="12"/>
      <c r="AAK27" s="12"/>
      <c r="AAL27" s="12"/>
      <c r="AAM27" s="12"/>
      <c r="AAN27" s="12"/>
      <c r="AAO27" s="12"/>
      <c r="AAP27" s="12"/>
      <c r="AAQ27" s="12"/>
      <c r="AAR27" s="12"/>
      <c r="AAS27" s="12"/>
      <c r="AAT27" s="12"/>
      <c r="AAU27" s="12"/>
      <c r="AAV27" s="12"/>
      <c r="AAW27" s="12"/>
      <c r="AAX27" s="12"/>
      <c r="AAY27" s="12"/>
      <c r="AAZ27" s="12"/>
      <c r="ABA27" s="12"/>
      <c r="ABB27" s="12"/>
      <c r="ABC27" s="12"/>
      <c r="ABD27" s="12"/>
      <c r="ABE27" s="12"/>
      <c r="ABF27" s="12"/>
      <c r="ABG27" s="12"/>
      <c r="ABH27" s="12"/>
      <c r="ABI27" s="12"/>
      <c r="ABJ27" s="12"/>
      <c r="ABK27" s="12"/>
      <c r="ABL27" s="12"/>
      <c r="ABM27" s="12"/>
      <c r="ABN27" s="12"/>
      <c r="ABO27" s="12"/>
      <c r="ABP27" s="12"/>
      <c r="ABQ27" s="12"/>
      <c r="ABR27" s="12"/>
      <c r="ABS27" s="12"/>
      <c r="ABT27" s="12"/>
      <c r="ABU27" s="12"/>
      <c r="ABV27" s="12"/>
      <c r="ABW27" s="12"/>
      <c r="ABX27" s="12"/>
      <c r="ABY27" s="12"/>
      <c r="ABZ27" s="12"/>
      <c r="ACA27" s="12"/>
      <c r="ACB27" s="12"/>
      <c r="ACC27" s="12"/>
      <c r="ACD27" s="12"/>
      <c r="ACE27" s="12"/>
      <c r="ACF27" s="12"/>
      <c r="ACG27" s="12"/>
      <c r="ACH27" s="12"/>
      <c r="ACI27" s="12"/>
      <c r="ACJ27" s="12"/>
      <c r="ACK27" s="12"/>
      <c r="ACL27" s="12"/>
      <c r="ACM27" s="12"/>
      <c r="ACN27" s="12"/>
      <c r="ACO27" s="12"/>
      <c r="ACP27" s="12"/>
      <c r="ACQ27" s="12"/>
      <c r="ACR27" s="12"/>
      <c r="ACS27" s="12"/>
      <c r="ACT27" s="12"/>
      <c r="ACU27" s="12"/>
      <c r="ACV27" s="12"/>
      <c r="ACW27" s="12"/>
      <c r="ACX27" s="12"/>
      <c r="ACY27" s="12"/>
      <c r="ACZ27" s="12"/>
      <c r="ADA27" s="12"/>
      <c r="ADB27" s="12"/>
      <c r="ADC27" s="12"/>
      <c r="ADD27" s="12"/>
      <c r="ADE27" s="12"/>
      <c r="ADF27" s="12"/>
      <c r="ADG27" s="12"/>
      <c r="ADH27" s="12"/>
      <c r="ADI27" s="12"/>
      <c r="ADJ27" s="12"/>
      <c r="ADK27" s="12"/>
      <c r="ADL27" s="12"/>
      <c r="ADM27" s="12"/>
      <c r="ADN27" s="12"/>
      <c r="ADO27" s="12"/>
      <c r="ADP27" s="12"/>
      <c r="ADQ27" s="12"/>
      <c r="ADR27" s="12"/>
      <c r="ADS27" s="12"/>
      <c r="ADT27" s="12"/>
      <c r="ADU27" s="12"/>
      <c r="ADV27" s="12"/>
      <c r="ADW27" s="12"/>
      <c r="ADX27" s="12"/>
      <c r="ADY27" s="12"/>
      <c r="ADZ27" s="12"/>
      <c r="AEA27" s="12"/>
      <c r="AEB27" s="12"/>
      <c r="AEC27" s="12"/>
      <c r="AED27" s="12"/>
      <c r="AEE27" s="12"/>
      <c r="AEF27" s="12"/>
      <c r="AEG27" s="12"/>
      <c r="AEH27" s="12"/>
      <c r="AEI27" s="12"/>
      <c r="AEJ27" s="12"/>
      <c r="AEK27" s="12"/>
      <c r="AEL27" s="12"/>
      <c r="AEM27" s="12"/>
      <c r="AEN27" s="12"/>
      <c r="AEO27" s="12"/>
      <c r="AEP27" s="12"/>
      <c r="AEQ27" s="12"/>
      <c r="AER27" s="12"/>
      <c r="AES27" s="12"/>
      <c r="AET27" s="12"/>
      <c r="AEU27" s="12"/>
      <c r="AEV27" s="12"/>
      <c r="AEW27" s="12"/>
      <c r="AEX27" s="12"/>
      <c r="AEY27" s="12"/>
      <c r="AEZ27" s="12"/>
      <c r="AFA27" s="12"/>
      <c r="AFB27" s="12"/>
      <c r="AFC27" s="12"/>
      <c r="AFD27" s="12"/>
      <c r="AFE27" s="12"/>
      <c r="AFF27" s="12"/>
      <c r="AFG27" s="12"/>
      <c r="AFH27" s="12"/>
      <c r="AFI27" s="12"/>
      <c r="AFJ27" s="12"/>
      <c r="AFK27" s="12"/>
      <c r="AFL27" s="12"/>
      <c r="AFM27" s="12"/>
      <c r="AFN27" s="12"/>
      <c r="AFO27" s="12"/>
      <c r="AFP27" s="12"/>
      <c r="AFQ27" s="12"/>
      <c r="AFR27" s="12"/>
      <c r="AFS27" s="12"/>
      <c r="AFT27" s="12"/>
      <c r="AFU27" s="12"/>
      <c r="AFV27" s="12"/>
      <c r="AFW27" s="12"/>
      <c r="AFX27" s="12"/>
      <c r="AFY27" s="12"/>
      <c r="AFZ27" s="12"/>
      <c r="AGA27" s="12"/>
      <c r="AGB27" s="12"/>
      <c r="AGC27" s="12"/>
      <c r="AGD27" s="12"/>
      <c r="AGE27" s="12"/>
      <c r="AGF27" s="12"/>
      <c r="AGG27" s="12"/>
      <c r="AGH27" s="12"/>
      <c r="AGI27" s="12"/>
      <c r="AGJ27" s="12"/>
      <c r="AGK27" s="12"/>
      <c r="AGL27" s="12"/>
      <c r="AGM27" s="12"/>
      <c r="AGN27" s="12"/>
      <c r="AGO27" s="12"/>
      <c r="AGP27" s="12"/>
      <c r="AGQ27" s="12"/>
      <c r="AGR27" s="12"/>
      <c r="AGS27" s="12"/>
      <c r="AGT27" s="12"/>
      <c r="AGU27" s="12"/>
      <c r="AGV27" s="12"/>
      <c r="AGW27" s="12"/>
      <c r="AGX27" s="12"/>
      <c r="AGY27" s="12"/>
      <c r="AGZ27" s="12"/>
      <c r="AHA27" s="12"/>
      <c r="AHB27" s="12"/>
      <c r="AHC27" s="12"/>
      <c r="AHD27" s="12"/>
      <c r="AHE27" s="12"/>
      <c r="AHF27" s="12"/>
      <c r="AHG27" s="12"/>
      <c r="AHH27" s="12"/>
      <c r="AHI27" s="12"/>
      <c r="AHJ27" s="12"/>
      <c r="AHK27" s="12"/>
      <c r="AHL27" s="12"/>
      <c r="AHM27" s="12"/>
      <c r="AHN27" s="12"/>
      <c r="AHO27" s="12"/>
      <c r="AHP27" s="12"/>
      <c r="AHQ27" s="12"/>
      <c r="AHR27" s="12"/>
      <c r="AHS27" s="12"/>
      <c r="AHT27" s="12"/>
      <c r="AHU27" s="12"/>
      <c r="AHV27" s="12"/>
      <c r="AHW27" s="12"/>
      <c r="AHX27" s="12"/>
      <c r="AHY27" s="12"/>
      <c r="AHZ27" s="12"/>
      <c r="AIA27" s="12"/>
      <c r="AIB27" s="12"/>
      <c r="AIC27" s="12"/>
      <c r="AID27" s="12"/>
      <c r="AIE27" s="12"/>
      <c r="AIF27" s="12"/>
      <c r="AIG27" s="12"/>
      <c r="AIH27" s="12"/>
      <c r="AII27" s="12"/>
      <c r="AIJ27" s="12"/>
      <c r="AIK27" s="12"/>
      <c r="AIL27" s="12"/>
      <c r="AIM27" s="12"/>
      <c r="AIN27" s="12"/>
      <c r="AIO27" s="12"/>
      <c r="AIP27" s="12"/>
      <c r="AIQ27" s="12"/>
      <c r="AIR27" s="12"/>
      <c r="AIS27" s="12"/>
      <c r="AIT27" s="12"/>
      <c r="AIU27" s="12"/>
      <c r="AIV27" s="12"/>
      <c r="AIW27" s="12"/>
      <c r="AIX27" s="12"/>
      <c r="AIY27" s="12"/>
      <c r="AIZ27" s="12"/>
      <c r="AJA27" s="12"/>
      <c r="AJB27" s="12"/>
      <c r="AJC27" s="12"/>
      <c r="AJD27" s="12"/>
      <c r="AJE27" s="12"/>
      <c r="AJF27" s="12"/>
      <c r="AJG27" s="12"/>
      <c r="AJH27" s="12"/>
      <c r="AJI27" s="12"/>
      <c r="AJJ27" s="12"/>
      <c r="AJK27" s="12"/>
      <c r="AJL27" s="12"/>
      <c r="AJM27" s="12"/>
      <c r="AJN27" s="12"/>
      <c r="AJO27" s="12"/>
      <c r="AJP27" s="12"/>
      <c r="AJQ27" s="12"/>
      <c r="AJR27" s="12"/>
      <c r="AJS27" s="12"/>
      <c r="AJT27" s="12"/>
      <c r="AJU27" s="12"/>
      <c r="AJV27" s="12"/>
      <c r="AJW27" s="12"/>
      <c r="AJX27" s="12"/>
      <c r="AJY27" s="12"/>
      <c r="AJZ27" s="12"/>
      <c r="AKA27" s="12"/>
      <c r="AKB27" s="12"/>
      <c r="AKC27" s="12"/>
      <c r="AKD27" s="12"/>
      <c r="AKE27" s="12"/>
      <c r="AKF27" s="12"/>
      <c r="AKG27" s="12"/>
      <c r="AKH27" s="12"/>
      <c r="AKI27" s="12"/>
      <c r="AKJ27" s="12"/>
      <c r="AKK27" s="12"/>
      <c r="AKL27" s="12"/>
      <c r="AKM27" s="12"/>
      <c r="AKN27" s="12"/>
      <c r="AKO27" s="12"/>
      <c r="AKP27" s="12"/>
      <c r="AKQ27" s="12"/>
      <c r="AKR27" s="12"/>
      <c r="AKS27" s="12"/>
      <c r="AKT27" s="12"/>
      <c r="AKU27" s="12"/>
      <c r="AKV27" s="12"/>
      <c r="AKW27" s="12"/>
      <c r="AKX27" s="12"/>
      <c r="AKY27" s="12"/>
      <c r="AKZ27" s="12"/>
      <c r="ALA27" s="12"/>
      <c r="ALB27" s="12"/>
      <c r="ALC27" s="12"/>
      <c r="ALD27" s="12"/>
      <c r="ALE27" s="12"/>
      <c r="ALF27" s="12"/>
      <c r="ALG27" s="12"/>
      <c r="ALH27" s="12"/>
      <c r="ALI27" s="12"/>
      <c r="ALJ27" s="12"/>
      <c r="ALK27" s="12"/>
      <c r="ALL27" s="12"/>
      <c r="ALM27" s="12"/>
      <c r="ALN27" s="12"/>
      <c r="ALO27" s="12"/>
      <c r="ALP27" s="12"/>
      <c r="ALQ27" s="12"/>
      <c r="ALR27" s="12"/>
      <c r="ALS27" s="12"/>
      <c r="ALT27" s="12"/>
      <c r="ALU27" s="12"/>
      <c r="ALV27" s="12"/>
      <c r="ALW27" s="12"/>
      <c r="ALX27" s="12"/>
      <c r="ALY27" s="12"/>
      <c r="ALZ27" s="12"/>
      <c r="AMA27" s="12"/>
      <c r="AMB27" s="12"/>
      <c r="AMC27" s="12"/>
      <c r="AMD27" s="12"/>
      <c r="AME27" s="12"/>
      <c r="AMF27" s="12"/>
      <c r="AMG27" s="12"/>
      <c r="AMH27" s="12"/>
      <c r="AMI27" s="12"/>
      <c r="AMJ27" s="12"/>
      <c r="AMK27" s="12"/>
      <c r="AML27" s="12"/>
      <c r="AMM27" s="12"/>
      <c r="AMN27" s="12"/>
      <c r="AMO27" s="12"/>
      <c r="AMP27" s="12"/>
      <c r="AMQ27" s="12"/>
      <c r="AMR27" s="12"/>
      <c r="AMS27" s="12"/>
      <c r="AMT27" s="12"/>
      <c r="AMU27" s="12"/>
      <c r="AMV27" s="12"/>
      <c r="AMW27" s="12"/>
      <c r="AMX27" s="12"/>
      <c r="AMY27" s="12"/>
      <c r="AMZ27" s="12"/>
      <c r="ANA27" s="12"/>
      <c r="ANB27" s="12"/>
      <c r="ANC27" s="12"/>
      <c r="AND27" s="12"/>
      <c r="ANE27" s="12"/>
      <c r="ANF27" s="12"/>
      <c r="ANG27" s="12"/>
      <c r="ANH27" s="12"/>
      <c r="ANI27" s="12"/>
      <c r="ANJ27" s="12"/>
      <c r="ANK27" s="12"/>
      <c r="ANL27" s="12"/>
      <c r="ANM27" s="12"/>
      <c r="ANN27" s="12"/>
      <c r="ANO27" s="12"/>
      <c r="ANP27" s="12"/>
      <c r="ANQ27" s="12"/>
      <c r="ANR27" s="12"/>
      <c r="ANS27" s="12"/>
      <c r="ANT27" s="12"/>
      <c r="ANU27" s="12"/>
      <c r="ANV27" s="12"/>
      <c r="ANW27" s="12"/>
      <c r="ANX27" s="12"/>
      <c r="ANY27" s="12"/>
      <c r="ANZ27" s="12"/>
      <c r="AOA27" s="12"/>
      <c r="AOB27" s="12"/>
      <c r="AOC27" s="12"/>
      <c r="AOD27" s="12"/>
      <c r="AOE27" s="12"/>
      <c r="AOF27" s="12"/>
      <c r="AOG27" s="12"/>
      <c r="AOH27" s="12"/>
      <c r="AOI27" s="12"/>
      <c r="AOJ27" s="12"/>
      <c r="AOK27" s="12"/>
      <c r="AOL27" s="12"/>
      <c r="AOM27" s="12"/>
      <c r="AON27" s="12"/>
      <c r="AOO27" s="12"/>
      <c r="AOP27" s="12"/>
      <c r="AOQ27" s="12"/>
      <c r="AOR27" s="12"/>
      <c r="AOS27" s="12"/>
      <c r="AOT27" s="12"/>
      <c r="AOU27" s="12"/>
      <c r="AOV27" s="12"/>
      <c r="AOW27" s="12"/>
      <c r="AOX27" s="12"/>
      <c r="AOY27" s="12"/>
      <c r="AOZ27" s="12"/>
      <c r="APA27" s="12"/>
      <c r="APB27" s="12"/>
      <c r="APC27" s="12"/>
      <c r="APD27" s="12"/>
      <c r="APE27" s="12"/>
      <c r="APF27" s="12"/>
      <c r="APG27" s="12"/>
      <c r="APH27" s="12"/>
      <c r="API27" s="12"/>
      <c r="APJ27" s="12"/>
      <c r="APK27" s="12"/>
      <c r="APL27" s="12"/>
      <c r="APM27" s="12"/>
      <c r="APN27" s="12"/>
      <c r="APO27" s="12"/>
      <c r="APP27" s="12"/>
      <c r="APQ27" s="12"/>
      <c r="APR27" s="12"/>
      <c r="APS27" s="12"/>
      <c r="APT27" s="12"/>
      <c r="APU27" s="12"/>
      <c r="APV27" s="12"/>
      <c r="APW27" s="12"/>
      <c r="APX27" s="12"/>
      <c r="APY27" s="12"/>
      <c r="APZ27" s="12"/>
      <c r="AQA27" s="12"/>
      <c r="AQB27" s="12"/>
      <c r="AQC27" s="12"/>
      <c r="AQD27" s="12"/>
      <c r="AQE27" s="12"/>
      <c r="AQF27" s="12"/>
      <c r="AQG27" s="12"/>
      <c r="AQH27" s="12"/>
      <c r="AQI27" s="12"/>
      <c r="AQJ27" s="12"/>
      <c r="AQK27" s="12"/>
      <c r="AQL27" s="12"/>
      <c r="AQM27" s="12"/>
      <c r="AQN27" s="12"/>
      <c r="AQO27" s="12"/>
      <c r="AQP27" s="12"/>
      <c r="AQQ27" s="12"/>
      <c r="AQR27" s="12"/>
      <c r="AQS27" s="12"/>
      <c r="AQT27" s="12"/>
      <c r="AQU27" s="12"/>
      <c r="AQV27" s="12"/>
      <c r="AQW27" s="12"/>
      <c r="AQX27" s="12"/>
      <c r="AQY27" s="12"/>
      <c r="AQZ27" s="12"/>
      <c r="ARA27" s="12"/>
      <c r="ARB27" s="12"/>
      <c r="ARC27" s="12"/>
      <c r="ARD27" s="12"/>
      <c r="ARE27" s="12"/>
      <c r="ARF27" s="12"/>
      <c r="ARG27" s="12"/>
      <c r="ARH27" s="12"/>
      <c r="ARI27" s="12"/>
      <c r="ARJ27" s="12"/>
      <c r="ARK27" s="12"/>
      <c r="ARL27" s="12"/>
      <c r="ARM27" s="12"/>
      <c r="ARN27" s="12"/>
      <c r="ARO27" s="12"/>
      <c r="ARP27" s="12"/>
      <c r="ARQ27" s="12"/>
      <c r="ARR27" s="12"/>
      <c r="ARS27" s="12"/>
      <c r="ART27" s="12"/>
      <c r="ARU27" s="12"/>
      <c r="ARV27" s="12"/>
      <c r="ARW27" s="12"/>
      <c r="ARX27" s="12"/>
      <c r="ARY27" s="12"/>
      <c r="ARZ27" s="12"/>
      <c r="ASA27" s="12"/>
      <c r="ASB27" s="12"/>
      <c r="ASC27" s="12"/>
      <c r="ASD27" s="12"/>
      <c r="ASE27" s="12"/>
      <c r="ASF27" s="12"/>
      <c r="ASG27" s="12"/>
      <c r="ASH27" s="12"/>
      <c r="ASI27" s="12"/>
      <c r="ASJ27" s="12"/>
      <c r="ASK27" s="12"/>
      <c r="ASL27" s="12"/>
      <c r="ASM27" s="12"/>
      <c r="ASN27" s="12"/>
      <c r="ASO27" s="12"/>
      <c r="ASP27" s="12"/>
      <c r="ASQ27" s="12"/>
      <c r="ASR27" s="12"/>
      <c r="ASS27" s="12"/>
      <c r="AST27" s="12"/>
      <c r="ASU27" s="12"/>
      <c r="ASV27" s="12"/>
      <c r="ASW27" s="12"/>
      <c r="ASX27" s="12"/>
      <c r="ASY27" s="12"/>
      <c r="ASZ27" s="12"/>
      <c r="ATA27" s="12"/>
      <c r="ATB27" s="12"/>
      <c r="ATC27" s="12"/>
      <c r="ATD27" s="12"/>
      <c r="ATE27" s="12"/>
      <c r="ATF27" s="12"/>
      <c r="ATG27" s="12"/>
      <c r="ATH27" s="12"/>
      <c r="ATI27" s="12"/>
      <c r="ATJ27" s="12"/>
      <c r="ATK27" s="12"/>
      <c r="ATL27" s="12"/>
      <c r="ATM27" s="12"/>
      <c r="ATN27" s="12"/>
      <c r="ATO27" s="12"/>
      <c r="ATP27" s="12"/>
      <c r="ATQ27" s="12"/>
      <c r="ATR27" s="12"/>
      <c r="ATS27" s="12"/>
      <c r="ATT27" s="12"/>
      <c r="ATU27" s="12"/>
      <c r="ATV27" s="12"/>
      <c r="ATW27" s="12"/>
      <c r="ATX27" s="12"/>
      <c r="ATY27" s="12"/>
      <c r="ATZ27" s="12"/>
      <c r="AUA27" s="12"/>
      <c r="AUB27" s="12"/>
      <c r="AUC27" s="12"/>
      <c r="AUD27" s="12"/>
      <c r="AUE27" s="12"/>
      <c r="AUF27" s="12"/>
      <c r="AUG27" s="12"/>
      <c r="AUH27" s="12"/>
      <c r="AUI27" s="12"/>
      <c r="AUJ27" s="12"/>
      <c r="AUK27" s="12"/>
      <c r="AUL27" s="12"/>
      <c r="AUM27" s="12"/>
      <c r="AUN27" s="12"/>
      <c r="AUO27" s="12"/>
      <c r="AUP27" s="12"/>
      <c r="AUQ27" s="12"/>
      <c r="AUR27" s="12"/>
      <c r="AUS27" s="12"/>
      <c r="AUT27" s="12"/>
      <c r="AUU27" s="12"/>
      <c r="AUV27" s="12"/>
      <c r="AUW27" s="12"/>
      <c r="AUX27" s="12"/>
      <c r="AUY27" s="12"/>
      <c r="AUZ27" s="12"/>
      <c r="AVA27" s="12"/>
      <c r="AVB27" s="12"/>
      <c r="AVC27" s="12"/>
      <c r="AVD27" s="12"/>
      <c r="AVE27" s="12"/>
      <c r="AVF27" s="12"/>
      <c r="AVG27" s="12"/>
      <c r="AVH27" s="12"/>
      <c r="AVI27" s="12"/>
      <c r="AVJ27" s="12"/>
      <c r="AVK27" s="12"/>
      <c r="AVL27" s="12"/>
      <c r="AVM27" s="12"/>
      <c r="AVN27" s="12"/>
      <c r="AVO27" s="12"/>
      <c r="AVP27" s="12"/>
      <c r="AVQ27" s="12"/>
      <c r="AVR27" s="12"/>
      <c r="AVS27" s="12"/>
      <c r="AVT27" s="12"/>
      <c r="AVU27" s="12"/>
      <c r="AVV27" s="12"/>
      <c r="AVW27" s="12"/>
      <c r="AVX27" s="12"/>
      <c r="AVY27" s="12"/>
      <c r="AVZ27" s="12"/>
      <c r="AWA27" s="12"/>
      <c r="AWB27" s="12"/>
      <c r="AWC27" s="12"/>
      <c r="AWD27" s="12"/>
      <c r="AWE27" s="12"/>
      <c r="AWF27" s="12"/>
      <c r="AWG27" s="12"/>
      <c r="AWH27" s="12"/>
      <c r="AWI27" s="12"/>
      <c r="AWJ27" s="12"/>
      <c r="AWK27" s="12"/>
      <c r="AWL27" s="12"/>
      <c r="AWM27" s="12"/>
      <c r="AWN27" s="12"/>
      <c r="AWO27" s="12"/>
      <c r="AWP27" s="12"/>
      <c r="AWQ27" s="12"/>
      <c r="AWR27" s="12"/>
      <c r="AWS27" s="12"/>
      <c r="AWT27" s="12"/>
      <c r="AWU27" s="12"/>
      <c r="AWV27" s="12"/>
      <c r="AWW27" s="12"/>
      <c r="AWX27" s="12"/>
      <c r="AWY27" s="12"/>
      <c r="AWZ27" s="12"/>
      <c r="AXA27" s="12"/>
      <c r="AXB27" s="12"/>
      <c r="AXC27" s="12"/>
      <c r="AXD27" s="12"/>
      <c r="AXE27" s="12"/>
      <c r="AXF27" s="12"/>
      <c r="AXG27" s="12"/>
      <c r="AXH27" s="12"/>
      <c r="AXI27" s="12"/>
      <c r="AXJ27" s="12"/>
      <c r="AXK27" s="12"/>
      <c r="AXL27" s="12"/>
      <c r="AXM27" s="12"/>
      <c r="AXN27" s="12"/>
      <c r="AXO27" s="12"/>
      <c r="AXP27" s="12"/>
      <c r="AXQ27" s="12"/>
      <c r="AXR27" s="12"/>
      <c r="AXS27" s="12"/>
      <c r="AXT27" s="12"/>
      <c r="AXU27" s="12"/>
      <c r="AXV27" s="12"/>
      <c r="AXW27" s="12"/>
      <c r="AXX27" s="12"/>
      <c r="AXY27" s="12"/>
      <c r="AXZ27" s="12"/>
      <c r="AYA27" s="12"/>
      <c r="AYB27" s="12"/>
      <c r="AYC27" s="12"/>
      <c r="AYD27" s="12"/>
      <c r="AYE27" s="12"/>
      <c r="AYF27" s="12"/>
      <c r="AYG27" s="12"/>
      <c r="AYH27" s="12"/>
      <c r="AYI27" s="12"/>
      <c r="AYJ27" s="12"/>
      <c r="AYK27" s="12"/>
      <c r="AYL27" s="12"/>
      <c r="AYM27" s="12"/>
      <c r="AYN27" s="12"/>
      <c r="AYO27" s="12"/>
      <c r="AYP27" s="12"/>
      <c r="AYQ27" s="12"/>
      <c r="AYR27" s="12"/>
      <c r="AYS27" s="12"/>
      <c r="AYT27" s="12"/>
      <c r="AYU27" s="12"/>
      <c r="AYV27" s="12"/>
      <c r="AYW27" s="12"/>
      <c r="AYX27" s="12"/>
      <c r="AYY27" s="12"/>
      <c r="AYZ27" s="12"/>
      <c r="AZA27" s="12"/>
      <c r="AZB27" s="12"/>
      <c r="AZC27" s="12"/>
      <c r="AZD27" s="12"/>
      <c r="AZE27" s="12"/>
      <c r="AZF27" s="12"/>
      <c r="AZG27" s="12"/>
      <c r="AZH27" s="12"/>
      <c r="AZI27" s="12"/>
      <c r="AZJ27" s="12"/>
      <c r="AZK27" s="12"/>
      <c r="AZL27" s="12"/>
      <c r="AZM27" s="12"/>
      <c r="AZN27" s="12"/>
      <c r="AZO27" s="12"/>
      <c r="AZP27" s="12"/>
      <c r="AZQ27" s="12"/>
      <c r="AZR27" s="12"/>
      <c r="AZS27" s="12"/>
      <c r="AZT27" s="12"/>
      <c r="AZU27" s="12"/>
      <c r="AZV27" s="12"/>
      <c r="AZW27" s="12"/>
      <c r="AZX27" s="12"/>
      <c r="AZY27" s="12"/>
      <c r="AZZ27" s="12"/>
      <c r="BAA27" s="12"/>
      <c r="BAB27" s="12"/>
      <c r="BAC27" s="12"/>
      <c r="BAD27" s="12"/>
      <c r="BAE27" s="12"/>
      <c r="BAF27" s="12"/>
      <c r="BAG27" s="12"/>
      <c r="BAH27" s="12"/>
      <c r="BAI27" s="12"/>
      <c r="BAJ27" s="12"/>
      <c r="BAK27" s="12"/>
      <c r="BAL27" s="12"/>
      <c r="BAM27" s="12"/>
      <c r="BAN27" s="12"/>
      <c r="BAO27" s="12"/>
      <c r="BAP27" s="12"/>
      <c r="BAQ27" s="12"/>
      <c r="BAR27" s="12"/>
      <c r="BAS27" s="12"/>
      <c r="BAT27" s="12"/>
      <c r="BAU27" s="12"/>
      <c r="BAV27" s="12"/>
      <c r="BAW27" s="12"/>
      <c r="BAX27" s="12"/>
      <c r="BAY27" s="12"/>
      <c r="BAZ27" s="12"/>
      <c r="BBA27" s="12"/>
      <c r="BBB27" s="12"/>
      <c r="BBC27" s="12"/>
      <c r="BBD27" s="12"/>
    </row>
    <row r="28" spans="1:1408" s="23" customFormat="1" ht="98.25" customHeight="1" x14ac:dyDescent="0.25">
      <c r="A28" s="40">
        <v>4</v>
      </c>
      <c r="B28" s="34" t="s">
        <v>15</v>
      </c>
      <c r="C28" s="15" t="s">
        <v>125</v>
      </c>
      <c r="D28" s="16" t="s">
        <v>131</v>
      </c>
      <c r="E28" s="16" t="s">
        <v>8</v>
      </c>
      <c r="F28" s="26">
        <v>46023</v>
      </c>
      <c r="G28" s="26">
        <v>47118</v>
      </c>
      <c r="H28" s="18">
        <f>I28+O28+T28</f>
        <v>15965.5</v>
      </c>
      <c r="I28" s="18">
        <f>J28+K28+L28</f>
        <v>5436.6</v>
      </c>
      <c r="J28" s="18">
        <f t="shared" ref="J28:N28" si="4">J29</f>
        <v>2244.4</v>
      </c>
      <c r="K28" s="18">
        <f t="shared" si="4"/>
        <v>3192.2</v>
      </c>
      <c r="L28" s="18">
        <f t="shared" si="4"/>
        <v>0</v>
      </c>
      <c r="M28" s="18">
        <f t="shared" si="4"/>
        <v>0</v>
      </c>
      <c r="N28" s="18">
        <f t="shared" si="4"/>
        <v>4784.5</v>
      </c>
      <c r="O28" s="35">
        <f>P28+Q28+R28+S28</f>
        <v>4859.5</v>
      </c>
      <c r="P28" s="18">
        <f t="shared" ref="P28:X28" si="5">P29</f>
        <v>2507</v>
      </c>
      <c r="Q28" s="18">
        <f t="shared" si="5"/>
        <v>2352.5</v>
      </c>
      <c r="R28" s="18">
        <f t="shared" si="5"/>
        <v>0</v>
      </c>
      <c r="S28" s="18">
        <f t="shared" si="5"/>
        <v>0</v>
      </c>
      <c r="T28" s="35">
        <f>U28+V28+W28+X28</f>
        <v>5669.4</v>
      </c>
      <c r="U28" s="35">
        <f t="shared" si="5"/>
        <v>2546.1</v>
      </c>
      <c r="V28" s="35">
        <f t="shared" si="5"/>
        <v>3123.3</v>
      </c>
      <c r="W28" s="35">
        <f t="shared" si="5"/>
        <v>0</v>
      </c>
      <c r="X28" s="35">
        <f t="shared" si="5"/>
        <v>0</v>
      </c>
      <c r="Y28" s="41" t="s">
        <v>14</v>
      </c>
      <c r="Z28" s="41" t="s">
        <v>14</v>
      </c>
      <c r="AA28" s="41" t="s">
        <v>14</v>
      </c>
      <c r="AB28" s="41" t="s">
        <v>14</v>
      </c>
      <c r="AC28" s="41" t="s">
        <v>14</v>
      </c>
      <c r="AD28" s="41" t="s">
        <v>14</v>
      </c>
      <c r="AE28" s="41" t="s">
        <v>14</v>
      </c>
      <c r="AF28" s="41" t="s">
        <v>14</v>
      </c>
      <c r="AG28" s="41" t="s">
        <v>14</v>
      </c>
      <c r="AH28" s="41" t="s">
        <v>14</v>
      </c>
      <c r="AI28" s="41" t="s">
        <v>14</v>
      </c>
      <c r="AJ28" s="41" t="s">
        <v>14</v>
      </c>
      <c r="AK28" s="8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  <c r="TE28" s="22"/>
      <c r="TF28" s="22"/>
      <c r="TG28" s="22"/>
      <c r="TH28" s="22"/>
      <c r="TI28" s="22"/>
      <c r="TJ28" s="22"/>
      <c r="TK28" s="22"/>
      <c r="TL28" s="22"/>
      <c r="TM28" s="22"/>
      <c r="TN28" s="22"/>
      <c r="TO28" s="22"/>
      <c r="TP28" s="22"/>
      <c r="TQ28" s="22"/>
      <c r="TR28" s="22"/>
      <c r="TS28" s="22"/>
      <c r="TT28" s="22"/>
      <c r="TU28" s="22"/>
      <c r="TV28" s="22"/>
      <c r="TW28" s="22"/>
      <c r="TX28" s="22"/>
      <c r="TY28" s="22"/>
      <c r="TZ28" s="22"/>
      <c r="UA28" s="22"/>
      <c r="UB28" s="22"/>
      <c r="UC28" s="22"/>
      <c r="UD28" s="22"/>
      <c r="UE28" s="22"/>
      <c r="UF28" s="22"/>
      <c r="UG28" s="22"/>
      <c r="UH28" s="22"/>
      <c r="UI28" s="22"/>
      <c r="UJ28" s="22"/>
      <c r="UK28" s="22"/>
      <c r="UL28" s="22"/>
      <c r="UM28" s="22"/>
      <c r="UN28" s="22"/>
      <c r="UO28" s="22"/>
      <c r="UP28" s="22"/>
      <c r="UQ28" s="22"/>
      <c r="UR28" s="22"/>
      <c r="US28" s="22"/>
      <c r="UT28" s="22"/>
      <c r="UU28" s="22"/>
      <c r="UV28" s="22"/>
      <c r="UW28" s="22"/>
      <c r="UX28" s="22"/>
      <c r="UY28" s="22"/>
      <c r="UZ28" s="22"/>
      <c r="VA28" s="22"/>
      <c r="VB28" s="22"/>
      <c r="VC28" s="22"/>
      <c r="VD28" s="22"/>
      <c r="VE28" s="22"/>
      <c r="VF28" s="22"/>
      <c r="VG28" s="22"/>
      <c r="VH28" s="22"/>
      <c r="VI28" s="22"/>
      <c r="VJ28" s="22"/>
      <c r="VK28" s="22"/>
      <c r="VL28" s="22"/>
      <c r="VM28" s="22"/>
      <c r="VN28" s="22"/>
      <c r="VO28" s="22"/>
      <c r="VP28" s="22"/>
      <c r="VQ28" s="22"/>
      <c r="VR28" s="22"/>
      <c r="VS28" s="22"/>
      <c r="VT28" s="22"/>
      <c r="VU28" s="22"/>
      <c r="VV28" s="22"/>
      <c r="VW28" s="22"/>
      <c r="VX28" s="22"/>
      <c r="VY28" s="22"/>
      <c r="VZ28" s="22"/>
      <c r="WA28" s="22"/>
      <c r="WB28" s="22"/>
      <c r="WC28" s="22"/>
      <c r="WD28" s="22"/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  <c r="WW28" s="22"/>
      <c r="WX28" s="22"/>
      <c r="WY28" s="22"/>
      <c r="WZ28" s="22"/>
      <c r="XA28" s="22"/>
      <c r="XB28" s="22"/>
      <c r="XC28" s="22"/>
      <c r="XD28" s="22"/>
      <c r="XE28" s="22"/>
      <c r="XF28" s="22"/>
      <c r="XG28" s="22"/>
      <c r="XH28" s="22"/>
      <c r="XI28" s="22"/>
      <c r="XJ28" s="22"/>
      <c r="XK28" s="22"/>
      <c r="XL28" s="22"/>
      <c r="XM28" s="22"/>
      <c r="XN28" s="22"/>
      <c r="XO28" s="22"/>
      <c r="XP28" s="22"/>
      <c r="XQ28" s="22"/>
      <c r="XR28" s="22"/>
      <c r="XS28" s="22"/>
      <c r="XT28" s="22"/>
      <c r="XU28" s="22"/>
      <c r="XV28" s="22"/>
      <c r="XW28" s="22"/>
      <c r="XX28" s="22"/>
      <c r="XY28" s="22"/>
      <c r="XZ28" s="22"/>
      <c r="YA28" s="22"/>
      <c r="YB28" s="22"/>
      <c r="YC28" s="22"/>
      <c r="YD28" s="22"/>
      <c r="YE28" s="22"/>
      <c r="YF28" s="22"/>
      <c r="YG28" s="22"/>
      <c r="YH28" s="22"/>
      <c r="YI28" s="22"/>
      <c r="YJ28" s="22"/>
      <c r="YK28" s="22"/>
      <c r="YL28" s="22"/>
      <c r="YM28" s="22"/>
      <c r="YN28" s="22"/>
      <c r="YO28" s="22"/>
      <c r="YP28" s="22"/>
      <c r="YQ28" s="22"/>
      <c r="YR28" s="22"/>
      <c r="YS28" s="22"/>
      <c r="YT28" s="22"/>
      <c r="YU28" s="22"/>
      <c r="YV28" s="22"/>
      <c r="YW28" s="22"/>
      <c r="YX28" s="22"/>
      <c r="YY28" s="22"/>
      <c r="YZ28" s="22"/>
      <c r="ZA28" s="22"/>
      <c r="ZB28" s="22"/>
      <c r="ZC28" s="22"/>
      <c r="ZD28" s="22"/>
      <c r="ZE28" s="22"/>
      <c r="ZF28" s="22"/>
      <c r="ZG28" s="22"/>
      <c r="ZH28" s="22"/>
      <c r="ZI28" s="22"/>
      <c r="ZJ28" s="22"/>
      <c r="ZK28" s="22"/>
      <c r="ZL28" s="22"/>
      <c r="ZM28" s="22"/>
      <c r="ZN28" s="22"/>
      <c r="ZO28" s="22"/>
      <c r="ZP28" s="22"/>
      <c r="ZQ28" s="22"/>
      <c r="ZR28" s="22"/>
      <c r="ZS28" s="22"/>
      <c r="ZT28" s="22"/>
      <c r="ZU28" s="22"/>
      <c r="ZV28" s="22"/>
      <c r="ZW28" s="22"/>
      <c r="ZX28" s="22"/>
      <c r="ZY28" s="22"/>
      <c r="ZZ28" s="22"/>
      <c r="AAA28" s="22"/>
      <c r="AAB28" s="22"/>
      <c r="AAC28" s="22"/>
      <c r="AAD28" s="22"/>
      <c r="AAE28" s="22"/>
      <c r="AAF28" s="22"/>
      <c r="AAG28" s="22"/>
      <c r="AAH28" s="22"/>
      <c r="AAI28" s="22"/>
      <c r="AAJ28" s="22"/>
      <c r="AAK28" s="22"/>
      <c r="AAL28" s="22"/>
      <c r="AAM28" s="22"/>
      <c r="AAN28" s="22"/>
      <c r="AAO28" s="22"/>
      <c r="AAP28" s="22"/>
      <c r="AAQ28" s="22"/>
      <c r="AAR28" s="22"/>
      <c r="AAS28" s="22"/>
      <c r="AAT28" s="22"/>
      <c r="AAU28" s="22"/>
      <c r="AAV28" s="22"/>
      <c r="AAW28" s="22"/>
      <c r="AAX28" s="22"/>
      <c r="AAY28" s="22"/>
      <c r="AAZ28" s="22"/>
      <c r="ABA28" s="22"/>
      <c r="ABB28" s="22"/>
      <c r="ABC28" s="22"/>
      <c r="ABD28" s="22"/>
      <c r="ABE28" s="22"/>
      <c r="ABF28" s="22"/>
      <c r="ABG28" s="22"/>
      <c r="ABH28" s="22"/>
      <c r="ABI28" s="22"/>
      <c r="ABJ28" s="22"/>
      <c r="ABK28" s="22"/>
      <c r="ABL28" s="22"/>
      <c r="ABM28" s="22"/>
      <c r="ABN28" s="22"/>
      <c r="ABO28" s="22"/>
      <c r="ABP28" s="22"/>
      <c r="ABQ28" s="22"/>
      <c r="ABR28" s="22"/>
      <c r="ABS28" s="22"/>
      <c r="ABT28" s="22"/>
      <c r="ABU28" s="22"/>
      <c r="ABV28" s="22"/>
      <c r="ABW28" s="22"/>
      <c r="ABX28" s="22"/>
      <c r="ABY28" s="22"/>
      <c r="ABZ28" s="22"/>
      <c r="ACA28" s="22"/>
      <c r="ACB28" s="22"/>
      <c r="ACC28" s="22"/>
      <c r="ACD28" s="22"/>
      <c r="ACE28" s="22"/>
      <c r="ACF28" s="22"/>
      <c r="ACG28" s="22"/>
      <c r="ACH28" s="22"/>
      <c r="ACI28" s="22"/>
      <c r="ACJ28" s="22"/>
      <c r="ACK28" s="22"/>
      <c r="ACL28" s="22"/>
      <c r="ACM28" s="22"/>
      <c r="ACN28" s="22"/>
      <c r="ACO28" s="22"/>
      <c r="ACP28" s="22"/>
      <c r="ACQ28" s="22"/>
      <c r="ACR28" s="22"/>
      <c r="ACS28" s="22"/>
      <c r="ACT28" s="22"/>
      <c r="ACU28" s="22"/>
      <c r="ACV28" s="22"/>
      <c r="ACW28" s="22"/>
      <c r="ACX28" s="22"/>
      <c r="ACY28" s="22"/>
      <c r="ACZ28" s="22"/>
      <c r="ADA28" s="22"/>
      <c r="ADB28" s="22"/>
      <c r="ADC28" s="22"/>
      <c r="ADD28" s="22"/>
      <c r="ADE28" s="22"/>
      <c r="ADF28" s="22"/>
      <c r="ADG28" s="22"/>
      <c r="ADH28" s="22"/>
      <c r="ADI28" s="22"/>
      <c r="ADJ28" s="22"/>
      <c r="ADK28" s="22"/>
      <c r="ADL28" s="22"/>
      <c r="ADM28" s="22"/>
      <c r="ADN28" s="22"/>
      <c r="ADO28" s="22"/>
      <c r="ADP28" s="22"/>
      <c r="ADQ28" s="22"/>
      <c r="ADR28" s="22"/>
      <c r="ADS28" s="22"/>
      <c r="ADT28" s="22"/>
      <c r="ADU28" s="22"/>
      <c r="ADV28" s="22"/>
      <c r="ADW28" s="22"/>
      <c r="ADX28" s="22"/>
      <c r="ADY28" s="22"/>
      <c r="ADZ28" s="22"/>
      <c r="AEA28" s="22"/>
      <c r="AEB28" s="22"/>
      <c r="AEC28" s="22"/>
      <c r="AED28" s="22"/>
      <c r="AEE28" s="22"/>
      <c r="AEF28" s="22"/>
      <c r="AEG28" s="22"/>
      <c r="AEH28" s="22"/>
      <c r="AEI28" s="22"/>
      <c r="AEJ28" s="22"/>
      <c r="AEK28" s="22"/>
      <c r="AEL28" s="22"/>
      <c r="AEM28" s="22"/>
      <c r="AEN28" s="22"/>
      <c r="AEO28" s="22"/>
      <c r="AEP28" s="22"/>
      <c r="AEQ28" s="22"/>
      <c r="AER28" s="22"/>
      <c r="AES28" s="22"/>
      <c r="AET28" s="22"/>
      <c r="AEU28" s="22"/>
      <c r="AEV28" s="22"/>
      <c r="AEW28" s="22"/>
      <c r="AEX28" s="22"/>
      <c r="AEY28" s="22"/>
      <c r="AEZ28" s="22"/>
      <c r="AFA28" s="22"/>
      <c r="AFB28" s="22"/>
      <c r="AFC28" s="22"/>
      <c r="AFD28" s="22"/>
      <c r="AFE28" s="22"/>
      <c r="AFF28" s="22"/>
      <c r="AFG28" s="22"/>
      <c r="AFH28" s="22"/>
      <c r="AFI28" s="22"/>
      <c r="AFJ28" s="22"/>
      <c r="AFK28" s="22"/>
      <c r="AFL28" s="22"/>
      <c r="AFM28" s="22"/>
      <c r="AFN28" s="22"/>
      <c r="AFO28" s="22"/>
      <c r="AFP28" s="22"/>
      <c r="AFQ28" s="22"/>
      <c r="AFR28" s="22"/>
      <c r="AFS28" s="22"/>
      <c r="AFT28" s="22"/>
      <c r="AFU28" s="22"/>
      <c r="AFV28" s="22"/>
      <c r="AFW28" s="22"/>
      <c r="AFX28" s="22"/>
      <c r="AFY28" s="22"/>
      <c r="AFZ28" s="22"/>
      <c r="AGA28" s="22"/>
      <c r="AGB28" s="22"/>
      <c r="AGC28" s="22"/>
      <c r="AGD28" s="22"/>
      <c r="AGE28" s="22"/>
      <c r="AGF28" s="22"/>
      <c r="AGG28" s="22"/>
      <c r="AGH28" s="22"/>
      <c r="AGI28" s="22"/>
      <c r="AGJ28" s="22"/>
      <c r="AGK28" s="22"/>
      <c r="AGL28" s="22"/>
      <c r="AGM28" s="22"/>
      <c r="AGN28" s="22"/>
      <c r="AGO28" s="22"/>
      <c r="AGP28" s="22"/>
      <c r="AGQ28" s="22"/>
      <c r="AGR28" s="22"/>
      <c r="AGS28" s="22"/>
      <c r="AGT28" s="22"/>
      <c r="AGU28" s="22"/>
      <c r="AGV28" s="22"/>
      <c r="AGW28" s="22"/>
      <c r="AGX28" s="22"/>
      <c r="AGY28" s="22"/>
      <c r="AGZ28" s="22"/>
      <c r="AHA28" s="22"/>
      <c r="AHB28" s="22"/>
      <c r="AHC28" s="22"/>
      <c r="AHD28" s="22"/>
      <c r="AHE28" s="22"/>
      <c r="AHF28" s="22"/>
      <c r="AHG28" s="22"/>
      <c r="AHH28" s="22"/>
      <c r="AHI28" s="22"/>
      <c r="AHJ28" s="22"/>
      <c r="AHK28" s="22"/>
      <c r="AHL28" s="22"/>
      <c r="AHM28" s="22"/>
      <c r="AHN28" s="22"/>
      <c r="AHO28" s="22"/>
      <c r="AHP28" s="22"/>
      <c r="AHQ28" s="22"/>
      <c r="AHR28" s="22"/>
      <c r="AHS28" s="22"/>
      <c r="AHT28" s="22"/>
      <c r="AHU28" s="22"/>
      <c r="AHV28" s="22"/>
      <c r="AHW28" s="22"/>
      <c r="AHX28" s="22"/>
      <c r="AHY28" s="22"/>
      <c r="AHZ28" s="22"/>
      <c r="AIA28" s="22"/>
      <c r="AIB28" s="22"/>
      <c r="AIC28" s="22"/>
      <c r="AID28" s="22"/>
      <c r="AIE28" s="22"/>
      <c r="AIF28" s="22"/>
      <c r="AIG28" s="22"/>
      <c r="AIH28" s="22"/>
      <c r="AII28" s="22"/>
      <c r="AIJ28" s="22"/>
      <c r="AIK28" s="22"/>
      <c r="AIL28" s="22"/>
      <c r="AIM28" s="22"/>
      <c r="AIN28" s="22"/>
      <c r="AIO28" s="22"/>
      <c r="AIP28" s="22"/>
      <c r="AIQ28" s="22"/>
      <c r="AIR28" s="22"/>
      <c r="AIS28" s="22"/>
      <c r="AIT28" s="22"/>
      <c r="AIU28" s="22"/>
      <c r="AIV28" s="22"/>
      <c r="AIW28" s="22"/>
      <c r="AIX28" s="22"/>
      <c r="AIY28" s="22"/>
      <c r="AIZ28" s="22"/>
      <c r="AJA28" s="22"/>
      <c r="AJB28" s="22"/>
      <c r="AJC28" s="22"/>
      <c r="AJD28" s="22"/>
      <c r="AJE28" s="22"/>
      <c r="AJF28" s="22"/>
      <c r="AJG28" s="22"/>
      <c r="AJH28" s="22"/>
      <c r="AJI28" s="22"/>
      <c r="AJJ28" s="22"/>
      <c r="AJK28" s="22"/>
      <c r="AJL28" s="22"/>
      <c r="AJM28" s="22"/>
      <c r="AJN28" s="22"/>
      <c r="AJO28" s="22"/>
      <c r="AJP28" s="22"/>
      <c r="AJQ28" s="22"/>
      <c r="AJR28" s="22"/>
      <c r="AJS28" s="22"/>
      <c r="AJT28" s="22"/>
      <c r="AJU28" s="22"/>
      <c r="AJV28" s="22"/>
      <c r="AJW28" s="22"/>
      <c r="AJX28" s="22"/>
      <c r="AJY28" s="22"/>
      <c r="AJZ28" s="22"/>
      <c r="AKA28" s="22"/>
      <c r="AKB28" s="22"/>
      <c r="AKC28" s="22"/>
      <c r="AKD28" s="22"/>
      <c r="AKE28" s="22"/>
      <c r="AKF28" s="22"/>
      <c r="AKG28" s="22"/>
      <c r="AKH28" s="22"/>
      <c r="AKI28" s="22"/>
      <c r="AKJ28" s="22"/>
      <c r="AKK28" s="22"/>
      <c r="AKL28" s="22"/>
      <c r="AKM28" s="22"/>
      <c r="AKN28" s="22"/>
      <c r="AKO28" s="22"/>
      <c r="AKP28" s="22"/>
      <c r="AKQ28" s="22"/>
      <c r="AKR28" s="22"/>
      <c r="AKS28" s="22"/>
      <c r="AKT28" s="22"/>
      <c r="AKU28" s="22"/>
      <c r="AKV28" s="22"/>
      <c r="AKW28" s="22"/>
      <c r="AKX28" s="22"/>
      <c r="AKY28" s="22"/>
      <c r="AKZ28" s="22"/>
      <c r="ALA28" s="22"/>
      <c r="ALB28" s="22"/>
      <c r="ALC28" s="22"/>
      <c r="ALD28" s="22"/>
      <c r="ALE28" s="22"/>
      <c r="ALF28" s="22"/>
      <c r="ALG28" s="22"/>
      <c r="ALH28" s="22"/>
      <c r="ALI28" s="22"/>
      <c r="ALJ28" s="22"/>
      <c r="ALK28" s="22"/>
      <c r="ALL28" s="22"/>
      <c r="ALM28" s="22"/>
      <c r="ALN28" s="22"/>
      <c r="ALO28" s="22"/>
      <c r="ALP28" s="22"/>
      <c r="ALQ28" s="22"/>
      <c r="ALR28" s="22"/>
      <c r="ALS28" s="22"/>
      <c r="ALT28" s="22"/>
      <c r="ALU28" s="22"/>
      <c r="ALV28" s="22"/>
      <c r="ALW28" s="22"/>
      <c r="ALX28" s="22"/>
      <c r="ALY28" s="22"/>
      <c r="ALZ28" s="22"/>
      <c r="AMA28" s="22"/>
      <c r="AMB28" s="22"/>
      <c r="AMC28" s="22"/>
      <c r="AMD28" s="22"/>
      <c r="AME28" s="22"/>
      <c r="AMF28" s="22"/>
      <c r="AMG28" s="22"/>
      <c r="AMH28" s="22"/>
      <c r="AMI28" s="22"/>
      <c r="AMJ28" s="22"/>
      <c r="AMK28" s="22"/>
      <c r="AML28" s="22"/>
      <c r="AMM28" s="22"/>
      <c r="AMN28" s="22"/>
      <c r="AMO28" s="22"/>
      <c r="AMP28" s="22"/>
      <c r="AMQ28" s="22"/>
      <c r="AMR28" s="22"/>
      <c r="AMS28" s="22"/>
      <c r="AMT28" s="22"/>
      <c r="AMU28" s="22"/>
      <c r="AMV28" s="22"/>
      <c r="AMW28" s="22"/>
      <c r="AMX28" s="22"/>
      <c r="AMY28" s="22"/>
      <c r="AMZ28" s="22"/>
      <c r="ANA28" s="22"/>
      <c r="ANB28" s="22"/>
      <c r="ANC28" s="22"/>
      <c r="AND28" s="22"/>
      <c r="ANE28" s="22"/>
      <c r="ANF28" s="22"/>
      <c r="ANG28" s="22"/>
      <c r="ANH28" s="22"/>
      <c r="ANI28" s="22"/>
      <c r="ANJ28" s="22"/>
      <c r="ANK28" s="22"/>
      <c r="ANL28" s="22"/>
      <c r="ANM28" s="22"/>
      <c r="ANN28" s="22"/>
      <c r="ANO28" s="22"/>
      <c r="ANP28" s="22"/>
      <c r="ANQ28" s="22"/>
      <c r="ANR28" s="22"/>
      <c r="ANS28" s="22"/>
      <c r="ANT28" s="22"/>
      <c r="ANU28" s="22"/>
      <c r="ANV28" s="22"/>
      <c r="ANW28" s="22"/>
      <c r="ANX28" s="22"/>
      <c r="ANY28" s="22"/>
      <c r="ANZ28" s="22"/>
      <c r="AOA28" s="22"/>
      <c r="AOB28" s="22"/>
      <c r="AOC28" s="22"/>
      <c r="AOD28" s="22"/>
      <c r="AOE28" s="22"/>
      <c r="AOF28" s="22"/>
      <c r="AOG28" s="22"/>
      <c r="AOH28" s="22"/>
      <c r="AOI28" s="22"/>
      <c r="AOJ28" s="22"/>
      <c r="AOK28" s="22"/>
      <c r="AOL28" s="22"/>
      <c r="AOM28" s="22"/>
      <c r="AON28" s="22"/>
      <c r="AOO28" s="22"/>
      <c r="AOP28" s="22"/>
      <c r="AOQ28" s="22"/>
      <c r="AOR28" s="22"/>
      <c r="AOS28" s="22"/>
      <c r="AOT28" s="22"/>
      <c r="AOU28" s="22"/>
      <c r="AOV28" s="22"/>
      <c r="AOW28" s="22"/>
      <c r="AOX28" s="22"/>
      <c r="AOY28" s="22"/>
      <c r="AOZ28" s="22"/>
      <c r="APA28" s="22"/>
      <c r="APB28" s="22"/>
      <c r="APC28" s="22"/>
      <c r="APD28" s="22"/>
      <c r="APE28" s="22"/>
      <c r="APF28" s="22"/>
      <c r="APG28" s="22"/>
      <c r="APH28" s="22"/>
      <c r="API28" s="22"/>
      <c r="APJ28" s="22"/>
      <c r="APK28" s="22"/>
      <c r="APL28" s="22"/>
      <c r="APM28" s="22"/>
      <c r="APN28" s="22"/>
      <c r="APO28" s="22"/>
      <c r="APP28" s="22"/>
      <c r="APQ28" s="22"/>
      <c r="APR28" s="22"/>
      <c r="APS28" s="22"/>
      <c r="APT28" s="22"/>
      <c r="APU28" s="22"/>
      <c r="APV28" s="22"/>
      <c r="APW28" s="22"/>
      <c r="APX28" s="22"/>
      <c r="APY28" s="22"/>
      <c r="APZ28" s="22"/>
      <c r="AQA28" s="22"/>
      <c r="AQB28" s="22"/>
      <c r="AQC28" s="22"/>
      <c r="AQD28" s="22"/>
      <c r="AQE28" s="22"/>
      <c r="AQF28" s="22"/>
      <c r="AQG28" s="22"/>
      <c r="AQH28" s="22"/>
      <c r="AQI28" s="22"/>
      <c r="AQJ28" s="22"/>
      <c r="AQK28" s="22"/>
      <c r="AQL28" s="22"/>
      <c r="AQM28" s="22"/>
      <c r="AQN28" s="22"/>
      <c r="AQO28" s="22"/>
      <c r="AQP28" s="22"/>
      <c r="AQQ28" s="22"/>
      <c r="AQR28" s="22"/>
      <c r="AQS28" s="22"/>
      <c r="AQT28" s="22"/>
      <c r="AQU28" s="22"/>
      <c r="AQV28" s="22"/>
      <c r="AQW28" s="22"/>
      <c r="AQX28" s="22"/>
      <c r="AQY28" s="22"/>
      <c r="AQZ28" s="22"/>
      <c r="ARA28" s="22"/>
      <c r="ARB28" s="22"/>
      <c r="ARC28" s="22"/>
      <c r="ARD28" s="22"/>
      <c r="ARE28" s="22"/>
      <c r="ARF28" s="22"/>
      <c r="ARG28" s="22"/>
      <c r="ARH28" s="22"/>
      <c r="ARI28" s="22"/>
      <c r="ARJ28" s="22"/>
      <c r="ARK28" s="22"/>
      <c r="ARL28" s="22"/>
      <c r="ARM28" s="22"/>
      <c r="ARN28" s="22"/>
      <c r="ARO28" s="22"/>
      <c r="ARP28" s="22"/>
      <c r="ARQ28" s="22"/>
      <c r="ARR28" s="22"/>
      <c r="ARS28" s="22"/>
      <c r="ART28" s="22"/>
      <c r="ARU28" s="22"/>
      <c r="ARV28" s="22"/>
      <c r="ARW28" s="22"/>
      <c r="ARX28" s="22"/>
      <c r="ARY28" s="22"/>
      <c r="ARZ28" s="22"/>
      <c r="ASA28" s="22"/>
      <c r="ASB28" s="22"/>
      <c r="ASC28" s="22"/>
      <c r="ASD28" s="22"/>
      <c r="ASE28" s="22"/>
      <c r="ASF28" s="22"/>
      <c r="ASG28" s="22"/>
      <c r="ASH28" s="22"/>
      <c r="ASI28" s="22"/>
      <c r="ASJ28" s="22"/>
      <c r="ASK28" s="22"/>
      <c r="ASL28" s="22"/>
      <c r="ASM28" s="22"/>
      <c r="ASN28" s="22"/>
      <c r="ASO28" s="22"/>
      <c r="ASP28" s="22"/>
      <c r="ASQ28" s="22"/>
      <c r="ASR28" s="22"/>
      <c r="ASS28" s="22"/>
      <c r="AST28" s="22"/>
      <c r="ASU28" s="22"/>
      <c r="ASV28" s="22"/>
      <c r="ASW28" s="22"/>
      <c r="ASX28" s="22"/>
      <c r="ASY28" s="22"/>
      <c r="ASZ28" s="22"/>
      <c r="ATA28" s="22"/>
      <c r="ATB28" s="22"/>
      <c r="ATC28" s="22"/>
      <c r="ATD28" s="22"/>
      <c r="ATE28" s="22"/>
      <c r="ATF28" s="22"/>
      <c r="ATG28" s="22"/>
      <c r="ATH28" s="22"/>
      <c r="ATI28" s="22"/>
      <c r="ATJ28" s="22"/>
      <c r="ATK28" s="22"/>
      <c r="ATL28" s="22"/>
      <c r="ATM28" s="22"/>
      <c r="ATN28" s="22"/>
      <c r="ATO28" s="22"/>
      <c r="ATP28" s="22"/>
      <c r="ATQ28" s="22"/>
      <c r="ATR28" s="22"/>
      <c r="ATS28" s="22"/>
      <c r="ATT28" s="22"/>
      <c r="ATU28" s="22"/>
      <c r="ATV28" s="22"/>
      <c r="ATW28" s="22"/>
      <c r="ATX28" s="22"/>
      <c r="ATY28" s="22"/>
      <c r="ATZ28" s="22"/>
      <c r="AUA28" s="22"/>
      <c r="AUB28" s="22"/>
      <c r="AUC28" s="22"/>
      <c r="AUD28" s="22"/>
      <c r="AUE28" s="22"/>
      <c r="AUF28" s="22"/>
      <c r="AUG28" s="22"/>
      <c r="AUH28" s="22"/>
      <c r="AUI28" s="22"/>
      <c r="AUJ28" s="22"/>
      <c r="AUK28" s="22"/>
      <c r="AUL28" s="22"/>
      <c r="AUM28" s="22"/>
      <c r="AUN28" s="22"/>
      <c r="AUO28" s="22"/>
      <c r="AUP28" s="22"/>
      <c r="AUQ28" s="22"/>
      <c r="AUR28" s="22"/>
      <c r="AUS28" s="22"/>
      <c r="AUT28" s="22"/>
      <c r="AUU28" s="22"/>
      <c r="AUV28" s="22"/>
      <c r="AUW28" s="22"/>
      <c r="AUX28" s="22"/>
      <c r="AUY28" s="22"/>
      <c r="AUZ28" s="22"/>
      <c r="AVA28" s="22"/>
      <c r="AVB28" s="22"/>
      <c r="AVC28" s="22"/>
      <c r="AVD28" s="22"/>
      <c r="AVE28" s="22"/>
      <c r="AVF28" s="22"/>
      <c r="AVG28" s="22"/>
      <c r="AVH28" s="22"/>
      <c r="AVI28" s="22"/>
      <c r="AVJ28" s="22"/>
      <c r="AVK28" s="22"/>
      <c r="AVL28" s="22"/>
      <c r="AVM28" s="22"/>
      <c r="AVN28" s="22"/>
      <c r="AVO28" s="22"/>
      <c r="AVP28" s="22"/>
      <c r="AVQ28" s="22"/>
      <c r="AVR28" s="22"/>
      <c r="AVS28" s="22"/>
      <c r="AVT28" s="22"/>
      <c r="AVU28" s="22"/>
      <c r="AVV28" s="22"/>
      <c r="AVW28" s="22"/>
      <c r="AVX28" s="22"/>
      <c r="AVY28" s="22"/>
      <c r="AVZ28" s="22"/>
      <c r="AWA28" s="22"/>
      <c r="AWB28" s="22"/>
      <c r="AWC28" s="22"/>
      <c r="AWD28" s="22"/>
      <c r="AWE28" s="22"/>
      <c r="AWF28" s="22"/>
      <c r="AWG28" s="22"/>
      <c r="AWH28" s="22"/>
      <c r="AWI28" s="22"/>
      <c r="AWJ28" s="22"/>
      <c r="AWK28" s="22"/>
      <c r="AWL28" s="22"/>
      <c r="AWM28" s="22"/>
      <c r="AWN28" s="22"/>
      <c r="AWO28" s="22"/>
      <c r="AWP28" s="22"/>
      <c r="AWQ28" s="22"/>
      <c r="AWR28" s="22"/>
      <c r="AWS28" s="22"/>
      <c r="AWT28" s="22"/>
      <c r="AWU28" s="22"/>
      <c r="AWV28" s="22"/>
      <c r="AWW28" s="22"/>
      <c r="AWX28" s="22"/>
      <c r="AWY28" s="22"/>
      <c r="AWZ28" s="22"/>
      <c r="AXA28" s="22"/>
      <c r="AXB28" s="22"/>
      <c r="AXC28" s="22"/>
      <c r="AXD28" s="22"/>
      <c r="AXE28" s="22"/>
      <c r="AXF28" s="22"/>
      <c r="AXG28" s="22"/>
      <c r="AXH28" s="22"/>
      <c r="AXI28" s="22"/>
      <c r="AXJ28" s="22"/>
      <c r="AXK28" s="22"/>
      <c r="AXL28" s="22"/>
      <c r="AXM28" s="22"/>
      <c r="AXN28" s="22"/>
      <c r="AXO28" s="22"/>
      <c r="AXP28" s="22"/>
      <c r="AXQ28" s="22"/>
      <c r="AXR28" s="22"/>
      <c r="AXS28" s="22"/>
      <c r="AXT28" s="22"/>
      <c r="AXU28" s="22"/>
      <c r="AXV28" s="22"/>
      <c r="AXW28" s="22"/>
      <c r="AXX28" s="22"/>
      <c r="AXY28" s="22"/>
      <c r="AXZ28" s="22"/>
      <c r="AYA28" s="22"/>
      <c r="AYB28" s="22"/>
      <c r="AYC28" s="22"/>
      <c r="AYD28" s="22"/>
      <c r="AYE28" s="22"/>
      <c r="AYF28" s="22"/>
      <c r="AYG28" s="22"/>
      <c r="AYH28" s="22"/>
      <c r="AYI28" s="22"/>
      <c r="AYJ28" s="22"/>
      <c r="AYK28" s="22"/>
      <c r="AYL28" s="22"/>
      <c r="AYM28" s="22"/>
      <c r="AYN28" s="22"/>
      <c r="AYO28" s="22"/>
      <c r="AYP28" s="22"/>
      <c r="AYQ28" s="22"/>
      <c r="AYR28" s="22"/>
      <c r="AYS28" s="22"/>
      <c r="AYT28" s="22"/>
      <c r="AYU28" s="22"/>
      <c r="AYV28" s="22"/>
      <c r="AYW28" s="22"/>
      <c r="AYX28" s="22"/>
      <c r="AYY28" s="22"/>
      <c r="AYZ28" s="22"/>
      <c r="AZA28" s="22"/>
      <c r="AZB28" s="22"/>
      <c r="AZC28" s="22"/>
      <c r="AZD28" s="22"/>
      <c r="AZE28" s="22"/>
      <c r="AZF28" s="22"/>
      <c r="AZG28" s="22"/>
      <c r="AZH28" s="22"/>
      <c r="AZI28" s="22"/>
      <c r="AZJ28" s="22"/>
      <c r="AZK28" s="22"/>
      <c r="AZL28" s="22"/>
      <c r="AZM28" s="22"/>
      <c r="AZN28" s="22"/>
      <c r="AZO28" s="22"/>
      <c r="AZP28" s="22"/>
      <c r="AZQ28" s="22"/>
      <c r="AZR28" s="22"/>
      <c r="AZS28" s="22"/>
      <c r="AZT28" s="22"/>
      <c r="AZU28" s="22"/>
      <c r="AZV28" s="22"/>
      <c r="AZW28" s="22"/>
      <c r="AZX28" s="22"/>
      <c r="AZY28" s="22"/>
      <c r="AZZ28" s="22"/>
      <c r="BAA28" s="22"/>
      <c r="BAB28" s="22"/>
      <c r="BAC28" s="22"/>
      <c r="BAD28" s="22"/>
      <c r="BAE28" s="22"/>
      <c r="BAF28" s="22"/>
      <c r="BAG28" s="22"/>
      <c r="BAH28" s="22"/>
      <c r="BAI28" s="22"/>
      <c r="BAJ28" s="22"/>
      <c r="BAK28" s="22"/>
      <c r="BAL28" s="22"/>
      <c r="BAM28" s="22"/>
      <c r="BAN28" s="22"/>
      <c r="BAO28" s="22"/>
      <c r="BAP28" s="22"/>
      <c r="BAQ28" s="22"/>
      <c r="BAR28" s="22"/>
      <c r="BAS28" s="22"/>
      <c r="BAT28" s="22"/>
      <c r="BAU28" s="22"/>
      <c r="BAV28" s="22"/>
      <c r="BAW28" s="22"/>
      <c r="BAX28" s="22"/>
      <c r="BAY28" s="22"/>
      <c r="BAZ28" s="22"/>
      <c r="BBA28" s="22"/>
      <c r="BBB28" s="22"/>
      <c r="BBC28" s="22"/>
      <c r="BBD28" s="22"/>
    </row>
    <row r="29" spans="1:1408" s="3" customFormat="1" ht="81" customHeight="1" x14ac:dyDescent="0.25">
      <c r="A29" s="42" t="s">
        <v>7</v>
      </c>
      <c r="B29" s="36" t="s">
        <v>18</v>
      </c>
      <c r="C29" s="11" t="s">
        <v>125</v>
      </c>
      <c r="D29" s="74" t="s">
        <v>131</v>
      </c>
      <c r="E29" s="143" t="s">
        <v>8</v>
      </c>
      <c r="F29" s="26">
        <v>46023</v>
      </c>
      <c r="G29" s="26">
        <v>47118</v>
      </c>
      <c r="H29" s="37">
        <f>I29+O29+T29</f>
        <v>15965.5</v>
      </c>
      <c r="I29" s="37">
        <f>J29+K29+L29</f>
        <v>5436.6</v>
      </c>
      <c r="J29" s="37">
        <v>2244.4</v>
      </c>
      <c r="K29" s="37">
        <f>2615.1+577.1</f>
        <v>3192.2</v>
      </c>
      <c r="L29" s="37">
        <v>0</v>
      </c>
      <c r="M29" s="37">
        <v>0</v>
      </c>
      <c r="N29" s="37">
        <v>4784.5</v>
      </c>
      <c r="O29" s="38">
        <f>P29+Q29+R29</f>
        <v>4859.5</v>
      </c>
      <c r="P29" s="38">
        <v>2507</v>
      </c>
      <c r="Q29" s="38">
        <v>2352.5</v>
      </c>
      <c r="R29" s="38">
        <v>0</v>
      </c>
      <c r="S29" s="38">
        <v>0</v>
      </c>
      <c r="T29" s="38">
        <f>SUM(U29:X29)</f>
        <v>5669.4</v>
      </c>
      <c r="U29" s="38">
        <v>2546.1</v>
      </c>
      <c r="V29" s="38">
        <v>3123.3</v>
      </c>
      <c r="W29" s="38">
        <v>0</v>
      </c>
      <c r="X29" s="38">
        <v>0</v>
      </c>
      <c r="Y29" s="43" t="s">
        <v>14</v>
      </c>
      <c r="Z29" s="43" t="s">
        <v>14</v>
      </c>
      <c r="AA29" s="43" t="s">
        <v>14</v>
      </c>
      <c r="AB29" s="43" t="s">
        <v>14</v>
      </c>
      <c r="AC29" s="43" t="s">
        <v>14</v>
      </c>
      <c r="AD29" s="43" t="s">
        <v>14</v>
      </c>
      <c r="AE29" s="43" t="s">
        <v>14</v>
      </c>
      <c r="AF29" s="43" t="s">
        <v>14</v>
      </c>
      <c r="AG29" s="43" t="s">
        <v>14</v>
      </c>
      <c r="AH29" s="43" t="s">
        <v>14</v>
      </c>
      <c r="AI29" s="43" t="s">
        <v>14</v>
      </c>
      <c r="AJ29" s="43" t="s">
        <v>14</v>
      </c>
      <c r="AK29" s="78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  <c r="IX29" s="12"/>
      <c r="IY29" s="12"/>
      <c r="IZ29" s="12"/>
      <c r="JA29" s="12"/>
      <c r="JB29" s="12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KD29" s="12"/>
      <c r="KE29" s="12"/>
      <c r="KF29" s="12"/>
      <c r="KG29" s="12"/>
      <c r="KH29" s="12"/>
      <c r="KI29" s="12"/>
      <c r="KJ29" s="12"/>
      <c r="KK29" s="12"/>
      <c r="KL29" s="12"/>
      <c r="KM29" s="12"/>
      <c r="KN29" s="12"/>
      <c r="KO29" s="12"/>
      <c r="KP29" s="12"/>
      <c r="KQ29" s="12"/>
      <c r="KR29" s="12"/>
      <c r="KS29" s="12"/>
      <c r="KT29" s="12"/>
      <c r="KU29" s="12"/>
      <c r="KV29" s="12"/>
      <c r="KW29" s="12"/>
      <c r="KX29" s="12"/>
      <c r="KY29" s="12"/>
      <c r="KZ29" s="12"/>
      <c r="LA29" s="12"/>
      <c r="LB29" s="12"/>
      <c r="LC29" s="12"/>
      <c r="LD29" s="12"/>
      <c r="LE29" s="12"/>
      <c r="LF29" s="12"/>
      <c r="LG29" s="12"/>
      <c r="LH29" s="12"/>
      <c r="LI29" s="12"/>
      <c r="LJ29" s="12"/>
      <c r="LK29" s="12"/>
      <c r="LL29" s="12"/>
      <c r="LM29" s="12"/>
      <c r="LN29" s="12"/>
      <c r="LO29" s="12"/>
      <c r="LP29" s="12"/>
      <c r="LQ29" s="12"/>
      <c r="LR29" s="12"/>
      <c r="LS29" s="12"/>
      <c r="LT29" s="12"/>
      <c r="LU29" s="12"/>
      <c r="LV29" s="12"/>
      <c r="LW29" s="12"/>
      <c r="LX29" s="12"/>
      <c r="LY29" s="12"/>
      <c r="LZ29" s="12"/>
      <c r="MA29" s="12"/>
      <c r="MB29" s="12"/>
      <c r="MC29" s="12"/>
      <c r="MD29" s="12"/>
      <c r="ME29" s="12"/>
      <c r="MF29" s="12"/>
      <c r="MG29" s="12"/>
      <c r="MH29" s="12"/>
      <c r="MI29" s="12"/>
      <c r="MJ29" s="12"/>
      <c r="MK29" s="12"/>
      <c r="ML29" s="12"/>
      <c r="MM29" s="12"/>
      <c r="MN29" s="12"/>
      <c r="MO29" s="12"/>
      <c r="MP29" s="12"/>
      <c r="MQ29" s="12"/>
      <c r="MR29" s="12"/>
      <c r="MS29" s="12"/>
      <c r="MT29" s="12"/>
      <c r="MU29" s="12"/>
      <c r="MV29" s="12"/>
      <c r="MW29" s="12"/>
      <c r="MX29" s="12"/>
      <c r="MY29" s="12"/>
      <c r="MZ29" s="12"/>
      <c r="NA29" s="12"/>
      <c r="NB29" s="12"/>
      <c r="NC29" s="12"/>
      <c r="ND29" s="12"/>
      <c r="NE29" s="12"/>
      <c r="NF29" s="12"/>
      <c r="NG29" s="12"/>
      <c r="NH29" s="12"/>
      <c r="NI29" s="12"/>
      <c r="NJ29" s="12"/>
      <c r="NK29" s="12"/>
      <c r="NL29" s="12"/>
      <c r="NM29" s="12"/>
      <c r="NN29" s="12"/>
      <c r="NO29" s="12"/>
      <c r="NP29" s="12"/>
      <c r="NQ29" s="12"/>
      <c r="NR29" s="12"/>
      <c r="NS29" s="12"/>
      <c r="NT29" s="12"/>
      <c r="NU29" s="12"/>
      <c r="NV29" s="12"/>
      <c r="NW29" s="12"/>
      <c r="NX29" s="12"/>
      <c r="NY29" s="12"/>
      <c r="NZ29" s="12"/>
      <c r="OA29" s="12"/>
      <c r="OB29" s="12"/>
      <c r="OC29" s="12"/>
      <c r="OD29" s="12"/>
      <c r="OE29" s="12"/>
      <c r="OF29" s="12"/>
      <c r="OG29" s="12"/>
      <c r="OH29" s="12"/>
      <c r="OI29" s="12"/>
      <c r="OJ29" s="12"/>
      <c r="OK29" s="12"/>
      <c r="OL29" s="12"/>
      <c r="OM29" s="12"/>
      <c r="ON29" s="12"/>
      <c r="OO29" s="12"/>
      <c r="OP29" s="12"/>
      <c r="OQ29" s="12"/>
      <c r="OR29" s="12"/>
      <c r="OS29" s="12"/>
      <c r="OT29" s="12"/>
      <c r="OU29" s="12"/>
      <c r="OV29" s="12"/>
      <c r="OW29" s="12"/>
      <c r="OX29" s="12"/>
      <c r="OY29" s="12"/>
      <c r="OZ29" s="12"/>
      <c r="PA29" s="12"/>
      <c r="PB29" s="12"/>
      <c r="PC29" s="12"/>
      <c r="PD29" s="12"/>
      <c r="PE29" s="12"/>
      <c r="PF29" s="12"/>
      <c r="PG29" s="12"/>
      <c r="PH29" s="12"/>
      <c r="PI29" s="12"/>
      <c r="PJ29" s="12"/>
      <c r="PK29" s="12"/>
      <c r="PL29" s="12"/>
      <c r="PM29" s="12"/>
      <c r="PN29" s="12"/>
      <c r="PO29" s="12"/>
      <c r="PP29" s="12"/>
      <c r="PQ29" s="12"/>
      <c r="PR29" s="12"/>
      <c r="PS29" s="12"/>
      <c r="PT29" s="12"/>
      <c r="PU29" s="12"/>
      <c r="PV29" s="12"/>
      <c r="PW29" s="12"/>
      <c r="PX29" s="12"/>
      <c r="PY29" s="12"/>
      <c r="PZ29" s="12"/>
      <c r="QA29" s="12"/>
      <c r="QB29" s="12"/>
      <c r="QC29" s="12"/>
      <c r="QD29" s="12"/>
      <c r="QE29" s="12"/>
      <c r="QF29" s="12"/>
      <c r="QG29" s="12"/>
      <c r="QH29" s="12"/>
      <c r="QI29" s="12"/>
      <c r="QJ29" s="12"/>
      <c r="QK29" s="12"/>
      <c r="QL29" s="12"/>
      <c r="QM29" s="12"/>
      <c r="QN29" s="12"/>
      <c r="QO29" s="12"/>
      <c r="QP29" s="12"/>
      <c r="QQ29" s="12"/>
      <c r="QR29" s="12"/>
      <c r="QS29" s="12"/>
      <c r="QT29" s="12"/>
      <c r="QU29" s="12"/>
      <c r="QV29" s="12"/>
      <c r="QW29" s="12"/>
      <c r="QX29" s="12"/>
      <c r="QY29" s="12"/>
      <c r="QZ29" s="12"/>
      <c r="RA29" s="12"/>
      <c r="RB29" s="12"/>
      <c r="RC29" s="12"/>
      <c r="RD29" s="12"/>
      <c r="RE29" s="12"/>
      <c r="RF29" s="12"/>
      <c r="RG29" s="12"/>
      <c r="RH29" s="12"/>
      <c r="RI29" s="12"/>
      <c r="RJ29" s="12"/>
      <c r="RK29" s="12"/>
      <c r="RL29" s="12"/>
      <c r="RM29" s="12"/>
      <c r="RN29" s="12"/>
      <c r="RO29" s="12"/>
      <c r="RP29" s="12"/>
      <c r="RQ29" s="12"/>
      <c r="RR29" s="12"/>
      <c r="RS29" s="12"/>
      <c r="RT29" s="12"/>
      <c r="RU29" s="12"/>
      <c r="RV29" s="12"/>
      <c r="RW29" s="12"/>
      <c r="RX29" s="12"/>
      <c r="RY29" s="12"/>
      <c r="RZ29" s="12"/>
      <c r="SA29" s="12"/>
      <c r="SB29" s="12"/>
      <c r="SC29" s="12"/>
      <c r="SD29" s="12"/>
      <c r="SE29" s="12"/>
      <c r="SF29" s="12"/>
      <c r="SG29" s="12"/>
      <c r="SH29" s="12"/>
      <c r="SI29" s="12"/>
      <c r="SJ29" s="12"/>
      <c r="SK29" s="12"/>
      <c r="SL29" s="12"/>
      <c r="SM29" s="12"/>
      <c r="SN29" s="12"/>
      <c r="SO29" s="12"/>
      <c r="SP29" s="12"/>
      <c r="SQ29" s="12"/>
      <c r="SR29" s="12"/>
      <c r="SS29" s="12"/>
      <c r="ST29" s="12"/>
      <c r="SU29" s="12"/>
      <c r="SV29" s="12"/>
      <c r="SW29" s="12"/>
      <c r="SX29" s="12"/>
      <c r="SY29" s="12"/>
      <c r="SZ29" s="12"/>
      <c r="TA29" s="12"/>
      <c r="TB29" s="12"/>
      <c r="TC29" s="12"/>
      <c r="TD29" s="12"/>
      <c r="TE29" s="12"/>
      <c r="TF29" s="12"/>
      <c r="TG29" s="12"/>
      <c r="TH29" s="12"/>
      <c r="TI29" s="12"/>
      <c r="TJ29" s="12"/>
      <c r="TK29" s="12"/>
      <c r="TL29" s="12"/>
      <c r="TM29" s="12"/>
      <c r="TN29" s="12"/>
      <c r="TO29" s="12"/>
      <c r="TP29" s="12"/>
      <c r="TQ29" s="12"/>
      <c r="TR29" s="12"/>
      <c r="TS29" s="12"/>
      <c r="TT29" s="12"/>
      <c r="TU29" s="12"/>
      <c r="TV29" s="12"/>
      <c r="TW29" s="12"/>
      <c r="TX29" s="12"/>
      <c r="TY29" s="12"/>
      <c r="TZ29" s="12"/>
      <c r="UA29" s="12"/>
      <c r="UB29" s="12"/>
      <c r="UC29" s="12"/>
      <c r="UD29" s="12"/>
      <c r="UE29" s="12"/>
      <c r="UF29" s="12"/>
      <c r="UG29" s="12"/>
      <c r="UH29" s="12"/>
      <c r="UI29" s="12"/>
      <c r="UJ29" s="12"/>
      <c r="UK29" s="12"/>
      <c r="UL29" s="12"/>
      <c r="UM29" s="12"/>
      <c r="UN29" s="12"/>
      <c r="UO29" s="12"/>
      <c r="UP29" s="12"/>
      <c r="UQ29" s="12"/>
      <c r="UR29" s="12"/>
      <c r="US29" s="12"/>
      <c r="UT29" s="12"/>
      <c r="UU29" s="12"/>
      <c r="UV29" s="12"/>
      <c r="UW29" s="12"/>
      <c r="UX29" s="12"/>
      <c r="UY29" s="12"/>
      <c r="UZ29" s="12"/>
      <c r="VA29" s="12"/>
      <c r="VB29" s="12"/>
      <c r="VC29" s="12"/>
      <c r="VD29" s="12"/>
      <c r="VE29" s="12"/>
      <c r="VF29" s="12"/>
      <c r="VG29" s="12"/>
      <c r="VH29" s="12"/>
      <c r="VI29" s="12"/>
      <c r="VJ29" s="12"/>
      <c r="VK29" s="12"/>
      <c r="VL29" s="12"/>
      <c r="VM29" s="12"/>
      <c r="VN29" s="12"/>
      <c r="VO29" s="12"/>
      <c r="VP29" s="12"/>
      <c r="VQ29" s="12"/>
      <c r="VR29" s="12"/>
      <c r="VS29" s="12"/>
      <c r="VT29" s="12"/>
      <c r="VU29" s="12"/>
      <c r="VV29" s="12"/>
      <c r="VW29" s="12"/>
      <c r="VX29" s="12"/>
      <c r="VY29" s="12"/>
      <c r="VZ29" s="12"/>
      <c r="WA29" s="12"/>
      <c r="WB29" s="12"/>
      <c r="WC29" s="12"/>
      <c r="WD29" s="12"/>
      <c r="WE29" s="12"/>
      <c r="WF29" s="12"/>
      <c r="WG29" s="12"/>
      <c r="WH29" s="12"/>
      <c r="WI29" s="12"/>
      <c r="WJ29" s="12"/>
      <c r="WK29" s="12"/>
      <c r="WL29" s="12"/>
      <c r="WM29" s="12"/>
      <c r="WN29" s="12"/>
      <c r="WO29" s="12"/>
      <c r="WP29" s="12"/>
      <c r="WQ29" s="12"/>
      <c r="WR29" s="12"/>
      <c r="WS29" s="12"/>
      <c r="WT29" s="12"/>
      <c r="WU29" s="12"/>
      <c r="WV29" s="12"/>
      <c r="WW29" s="12"/>
      <c r="WX29" s="12"/>
      <c r="WY29" s="12"/>
      <c r="WZ29" s="12"/>
      <c r="XA29" s="12"/>
      <c r="XB29" s="12"/>
      <c r="XC29" s="12"/>
      <c r="XD29" s="12"/>
      <c r="XE29" s="12"/>
      <c r="XF29" s="12"/>
      <c r="XG29" s="12"/>
      <c r="XH29" s="12"/>
      <c r="XI29" s="12"/>
      <c r="XJ29" s="12"/>
      <c r="XK29" s="12"/>
      <c r="XL29" s="12"/>
      <c r="XM29" s="12"/>
      <c r="XN29" s="12"/>
      <c r="XO29" s="12"/>
      <c r="XP29" s="12"/>
      <c r="XQ29" s="12"/>
      <c r="XR29" s="12"/>
      <c r="XS29" s="12"/>
      <c r="XT29" s="12"/>
      <c r="XU29" s="12"/>
      <c r="XV29" s="12"/>
      <c r="XW29" s="12"/>
      <c r="XX29" s="12"/>
      <c r="XY29" s="12"/>
      <c r="XZ29" s="12"/>
      <c r="YA29" s="12"/>
      <c r="YB29" s="12"/>
      <c r="YC29" s="12"/>
      <c r="YD29" s="12"/>
      <c r="YE29" s="12"/>
      <c r="YF29" s="12"/>
      <c r="YG29" s="12"/>
      <c r="YH29" s="12"/>
      <c r="YI29" s="12"/>
      <c r="YJ29" s="12"/>
      <c r="YK29" s="12"/>
      <c r="YL29" s="12"/>
      <c r="YM29" s="12"/>
      <c r="YN29" s="12"/>
      <c r="YO29" s="12"/>
      <c r="YP29" s="12"/>
      <c r="YQ29" s="12"/>
      <c r="YR29" s="12"/>
      <c r="YS29" s="12"/>
      <c r="YT29" s="12"/>
      <c r="YU29" s="12"/>
      <c r="YV29" s="12"/>
      <c r="YW29" s="12"/>
      <c r="YX29" s="12"/>
      <c r="YY29" s="12"/>
      <c r="YZ29" s="12"/>
      <c r="ZA29" s="12"/>
      <c r="ZB29" s="12"/>
      <c r="ZC29" s="12"/>
      <c r="ZD29" s="12"/>
      <c r="ZE29" s="12"/>
      <c r="ZF29" s="12"/>
      <c r="ZG29" s="12"/>
      <c r="ZH29" s="12"/>
      <c r="ZI29" s="12"/>
      <c r="ZJ29" s="12"/>
      <c r="ZK29" s="12"/>
      <c r="ZL29" s="12"/>
      <c r="ZM29" s="12"/>
      <c r="ZN29" s="12"/>
      <c r="ZO29" s="12"/>
      <c r="ZP29" s="12"/>
      <c r="ZQ29" s="12"/>
      <c r="ZR29" s="12"/>
      <c r="ZS29" s="12"/>
      <c r="ZT29" s="12"/>
      <c r="ZU29" s="12"/>
      <c r="ZV29" s="12"/>
      <c r="ZW29" s="12"/>
      <c r="ZX29" s="12"/>
      <c r="ZY29" s="12"/>
      <c r="ZZ29" s="12"/>
      <c r="AAA29" s="12"/>
      <c r="AAB29" s="12"/>
      <c r="AAC29" s="12"/>
      <c r="AAD29" s="12"/>
      <c r="AAE29" s="12"/>
      <c r="AAF29" s="12"/>
      <c r="AAG29" s="12"/>
      <c r="AAH29" s="12"/>
      <c r="AAI29" s="12"/>
      <c r="AAJ29" s="12"/>
      <c r="AAK29" s="12"/>
      <c r="AAL29" s="12"/>
      <c r="AAM29" s="12"/>
      <c r="AAN29" s="12"/>
      <c r="AAO29" s="12"/>
      <c r="AAP29" s="12"/>
      <c r="AAQ29" s="12"/>
      <c r="AAR29" s="12"/>
      <c r="AAS29" s="12"/>
      <c r="AAT29" s="12"/>
      <c r="AAU29" s="12"/>
      <c r="AAV29" s="12"/>
      <c r="AAW29" s="12"/>
      <c r="AAX29" s="12"/>
      <c r="AAY29" s="12"/>
      <c r="AAZ29" s="12"/>
      <c r="ABA29" s="12"/>
      <c r="ABB29" s="12"/>
      <c r="ABC29" s="12"/>
      <c r="ABD29" s="12"/>
      <c r="ABE29" s="12"/>
      <c r="ABF29" s="12"/>
      <c r="ABG29" s="12"/>
      <c r="ABH29" s="12"/>
      <c r="ABI29" s="12"/>
      <c r="ABJ29" s="12"/>
      <c r="ABK29" s="12"/>
      <c r="ABL29" s="12"/>
      <c r="ABM29" s="12"/>
      <c r="ABN29" s="12"/>
      <c r="ABO29" s="12"/>
      <c r="ABP29" s="12"/>
      <c r="ABQ29" s="12"/>
      <c r="ABR29" s="12"/>
      <c r="ABS29" s="12"/>
      <c r="ABT29" s="12"/>
      <c r="ABU29" s="12"/>
      <c r="ABV29" s="12"/>
      <c r="ABW29" s="12"/>
      <c r="ABX29" s="12"/>
      <c r="ABY29" s="12"/>
      <c r="ABZ29" s="12"/>
      <c r="ACA29" s="12"/>
      <c r="ACB29" s="12"/>
      <c r="ACC29" s="12"/>
      <c r="ACD29" s="12"/>
      <c r="ACE29" s="12"/>
      <c r="ACF29" s="12"/>
      <c r="ACG29" s="12"/>
      <c r="ACH29" s="12"/>
      <c r="ACI29" s="12"/>
      <c r="ACJ29" s="12"/>
      <c r="ACK29" s="12"/>
      <c r="ACL29" s="12"/>
      <c r="ACM29" s="12"/>
      <c r="ACN29" s="12"/>
      <c r="ACO29" s="12"/>
      <c r="ACP29" s="12"/>
      <c r="ACQ29" s="12"/>
      <c r="ACR29" s="12"/>
      <c r="ACS29" s="12"/>
      <c r="ACT29" s="12"/>
      <c r="ACU29" s="12"/>
      <c r="ACV29" s="12"/>
      <c r="ACW29" s="12"/>
      <c r="ACX29" s="12"/>
      <c r="ACY29" s="12"/>
      <c r="ACZ29" s="12"/>
      <c r="ADA29" s="12"/>
      <c r="ADB29" s="12"/>
      <c r="ADC29" s="12"/>
      <c r="ADD29" s="12"/>
      <c r="ADE29" s="12"/>
      <c r="ADF29" s="12"/>
      <c r="ADG29" s="12"/>
      <c r="ADH29" s="12"/>
      <c r="ADI29" s="12"/>
      <c r="ADJ29" s="12"/>
      <c r="ADK29" s="12"/>
      <c r="ADL29" s="12"/>
      <c r="ADM29" s="12"/>
      <c r="ADN29" s="12"/>
      <c r="ADO29" s="12"/>
      <c r="ADP29" s="12"/>
      <c r="ADQ29" s="12"/>
      <c r="ADR29" s="12"/>
      <c r="ADS29" s="12"/>
      <c r="ADT29" s="12"/>
      <c r="ADU29" s="12"/>
      <c r="ADV29" s="12"/>
      <c r="ADW29" s="12"/>
      <c r="ADX29" s="12"/>
      <c r="ADY29" s="12"/>
      <c r="ADZ29" s="12"/>
      <c r="AEA29" s="12"/>
      <c r="AEB29" s="12"/>
      <c r="AEC29" s="12"/>
      <c r="AED29" s="12"/>
      <c r="AEE29" s="12"/>
      <c r="AEF29" s="12"/>
      <c r="AEG29" s="12"/>
      <c r="AEH29" s="12"/>
      <c r="AEI29" s="12"/>
      <c r="AEJ29" s="12"/>
      <c r="AEK29" s="12"/>
      <c r="AEL29" s="12"/>
      <c r="AEM29" s="12"/>
      <c r="AEN29" s="12"/>
      <c r="AEO29" s="12"/>
      <c r="AEP29" s="12"/>
      <c r="AEQ29" s="12"/>
      <c r="AER29" s="12"/>
      <c r="AES29" s="12"/>
      <c r="AET29" s="12"/>
      <c r="AEU29" s="12"/>
      <c r="AEV29" s="12"/>
      <c r="AEW29" s="12"/>
      <c r="AEX29" s="12"/>
      <c r="AEY29" s="12"/>
      <c r="AEZ29" s="12"/>
      <c r="AFA29" s="12"/>
      <c r="AFB29" s="12"/>
      <c r="AFC29" s="12"/>
      <c r="AFD29" s="12"/>
      <c r="AFE29" s="12"/>
      <c r="AFF29" s="12"/>
      <c r="AFG29" s="12"/>
      <c r="AFH29" s="12"/>
      <c r="AFI29" s="12"/>
      <c r="AFJ29" s="12"/>
      <c r="AFK29" s="12"/>
      <c r="AFL29" s="12"/>
      <c r="AFM29" s="12"/>
      <c r="AFN29" s="12"/>
      <c r="AFO29" s="12"/>
      <c r="AFP29" s="12"/>
      <c r="AFQ29" s="12"/>
      <c r="AFR29" s="12"/>
      <c r="AFS29" s="12"/>
      <c r="AFT29" s="12"/>
      <c r="AFU29" s="12"/>
      <c r="AFV29" s="12"/>
      <c r="AFW29" s="12"/>
      <c r="AFX29" s="12"/>
      <c r="AFY29" s="12"/>
      <c r="AFZ29" s="12"/>
      <c r="AGA29" s="12"/>
      <c r="AGB29" s="12"/>
      <c r="AGC29" s="12"/>
      <c r="AGD29" s="12"/>
      <c r="AGE29" s="12"/>
      <c r="AGF29" s="12"/>
      <c r="AGG29" s="12"/>
      <c r="AGH29" s="12"/>
      <c r="AGI29" s="12"/>
      <c r="AGJ29" s="12"/>
      <c r="AGK29" s="12"/>
      <c r="AGL29" s="12"/>
      <c r="AGM29" s="12"/>
      <c r="AGN29" s="12"/>
      <c r="AGO29" s="12"/>
      <c r="AGP29" s="12"/>
      <c r="AGQ29" s="12"/>
      <c r="AGR29" s="12"/>
      <c r="AGS29" s="12"/>
      <c r="AGT29" s="12"/>
      <c r="AGU29" s="12"/>
      <c r="AGV29" s="12"/>
      <c r="AGW29" s="12"/>
      <c r="AGX29" s="12"/>
      <c r="AGY29" s="12"/>
      <c r="AGZ29" s="12"/>
      <c r="AHA29" s="12"/>
      <c r="AHB29" s="12"/>
      <c r="AHC29" s="12"/>
      <c r="AHD29" s="12"/>
      <c r="AHE29" s="12"/>
      <c r="AHF29" s="12"/>
      <c r="AHG29" s="12"/>
      <c r="AHH29" s="12"/>
      <c r="AHI29" s="12"/>
      <c r="AHJ29" s="12"/>
      <c r="AHK29" s="12"/>
      <c r="AHL29" s="12"/>
      <c r="AHM29" s="12"/>
      <c r="AHN29" s="12"/>
      <c r="AHO29" s="12"/>
      <c r="AHP29" s="12"/>
      <c r="AHQ29" s="12"/>
      <c r="AHR29" s="12"/>
      <c r="AHS29" s="12"/>
      <c r="AHT29" s="12"/>
      <c r="AHU29" s="12"/>
      <c r="AHV29" s="12"/>
      <c r="AHW29" s="12"/>
      <c r="AHX29" s="12"/>
      <c r="AHY29" s="12"/>
      <c r="AHZ29" s="12"/>
      <c r="AIA29" s="12"/>
      <c r="AIB29" s="12"/>
      <c r="AIC29" s="12"/>
      <c r="AID29" s="12"/>
      <c r="AIE29" s="12"/>
      <c r="AIF29" s="12"/>
      <c r="AIG29" s="12"/>
      <c r="AIH29" s="12"/>
      <c r="AII29" s="12"/>
      <c r="AIJ29" s="12"/>
      <c r="AIK29" s="12"/>
      <c r="AIL29" s="12"/>
      <c r="AIM29" s="12"/>
      <c r="AIN29" s="12"/>
      <c r="AIO29" s="12"/>
      <c r="AIP29" s="12"/>
      <c r="AIQ29" s="12"/>
      <c r="AIR29" s="12"/>
      <c r="AIS29" s="12"/>
      <c r="AIT29" s="12"/>
      <c r="AIU29" s="12"/>
      <c r="AIV29" s="12"/>
      <c r="AIW29" s="12"/>
      <c r="AIX29" s="12"/>
      <c r="AIY29" s="12"/>
      <c r="AIZ29" s="12"/>
      <c r="AJA29" s="12"/>
      <c r="AJB29" s="12"/>
      <c r="AJC29" s="12"/>
      <c r="AJD29" s="12"/>
      <c r="AJE29" s="12"/>
      <c r="AJF29" s="12"/>
      <c r="AJG29" s="12"/>
      <c r="AJH29" s="12"/>
      <c r="AJI29" s="12"/>
      <c r="AJJ29" s="12"/>
      <c r="AJK29" s="12"/>
      <c r="AJL29" s="12"/>
      <c r="AJM29" s="12"/>
      <c r="AJN29" s="12"/>
      <c r="AJO29" s="12"/>
      <c r="AJP29" s="12"/>
      <c r="AJQ29" s="12"/>
      <c r="AJR29" s="12"/>
      <c r="AJS29" s="12"/>
      <c r="AJT29" s="12"/>
      <c r="AJU29" s="12"/>
      <c r="AJV29" s="12"/>
      <c r="AJW29" s="12"/>
      <c r="AJX29" s="12"/>
      <c r="AJY29" s="12"/>
      <c r="AJZ29" s="12"/>
      <c r="AKA29" s="12"/>
      <c r="AKB29" s="12"/>
      <c r="AKC29" s="12"/>
      <c r="AKD29" s="12"/>
      <c r="AKE29" s="12"/>
      <c r="AKF29" s="12"/>
      <c r="AKG29" s="12"/>
      <c r="AKH29" s="12"/>
      <c r="AKI29" s="12"/>
      <c r="AKJ29" s="12"/>
      <c r="AKK29" s="12"/>
      <c r="AKL29" s="12"/>
      <c r="AKM29" s="12"/>
      <c r="AKN29" s="12"/>
      <c r="AKO29" s="12"/>
      <c r="AKP29" s="12"/>
      <c r="AKQ29" s="12"/>
      <c r="AKR29" s="12"/>
      <c r="AKS29" s="12"/>
      <c r="AKT29" s="12"/>
      <c r="AKU29" s="12"/>
      <c r="AKV29" s="12"/>
      <c r="AKW29" s="12"/>
      <c r="AKX29" s="12"/>
      <c r="AKY29" s="12"/>
      <c r="AKZ29" s="12"/>
      <c r="ALA29" s="12"/>
      <c r="ALB29" s="12"/>
      <c r="ALC29" s="12"/>
      <c r="ALD29" s="12"/>
      <c r="ALE29" s="12"/>
      <c r="ALF29" s="12"/>
      <c r="ALG29" s="12"/>
      <c r="ALH29" s="12"/>
      <c r="ALI29" s="12"/>
      <c r="ALJ29" s="12"/>
      <c r="ALK29" s="12"/>
      <c r="ALL29" s="12"/>
      <c r="ALM29" s="12"/>
      <c r="ALN29" s="12"/>
      <c r="ALO29" s="12"/>
      <c r="ALP29" s="12"/>
      <c r="ALQ29" s="12"/>
      <c r="ALR29" s="12"/>
      <c r="ALS29" s="12"/>
      <c r="ALT29" s="12"/>
      <c r="ALU29" s="12"/>
      <c r="ALV29" s="12"/>
      <c r="ALW29" s="12"/>
      <c r="ALX29" s="12"/>
      <c r="ALY29" s="12"/>
      <c r="ALZ29" s="12"/>
      <c r="AMA29" s="12"/>
      <c r="AMB29" s="12"/>
      <c r="AMC29" s="12"/>
      <c r="AMD29" s="12"/>
      <c r="AME29" s="12"/>
      <c r="AMF29" s="12"/>
      <c r="AMG29" s="12"/>
      <c r="AMH29" s="12"/>
      <c r="AMI29" s="12"/>
      <c r="AMJ29" s="12"/>
      <c r="AMK29" s="12"/>
      <c r="AML29" s="12"/>
      <c r="AMM29" s="12"/>
      <c r="AMN29" s="12"/>
      <c r="AMO29" s="12"/>
      <c r="AMP29" s="12"/>
      <c r="AMQ29" s="12"/>
      <c r="AMR29" s="12"/>
      <c r="AMS29" s="12"/>
      <c r="AMT29" s="12"/>
      <c r="AMU29" s="12"/>
      <c r="AMV29" s="12"/>
      <c r="AMW29" s="12"/>
      <c r="AMX29" s="12"/>
      <c r="AMY29" s="12"/>
      <c r="AMZ29" s="12"/>
      <c r="ANA29" s="12"/>
      <c r="ANB29" s="12"/>
      <c r="ANC29" s="12"/>
      <c r="AND29" s="12"/>
      <c r="ANE29" s="12"/>
      <c r="ANF29" s="12"/>
      <c r="ANG29" s="12"/>
      <c r="ANH29" s="12"/>
      <c r="ANI29" s="12"/>
      <c r="ANJ29" s="12"/>
      <c r="ANK29" s="12"/>
      <c r="ANL29" s="12"/>
      <c r="ANM29" s="12"/>
      <c r="ANN29" s="12"/>
      <c r="ANO29" s="12"/>
      <c r="ANP29" s="12"/>
      <c r="ANQ29" s="12"/>
      <c r="ANR29" s="12"/>
      <c r="ANS29" s="12"/>
      <c r="ANT29" s="12"/>
      <c r="ANU29" s="12"/>
      <c r="ANV29" s="12"/>
      <c r="ANW29" s="12"/>
      <c r="ANX29" s="12"/>
      <c r="ANY29" s="12"/>
      <c r="ANZ29" s="12"/>
      <c r="AOA29" s="12"/>
      <c r="AOB29" s="12"/>
      <c r="AOC29" s="12"/>
      <c r="AOD29" s="12"/>
      <c r="AOE29" s="12"/>
      <c r="AOF29" s="12"/>
      <c r="AOG29" s="12"/>
      <c r="AOH29" s="12"/>
      <c r="AOI29" s="12"/>
      <c r="AOJ29" s="12"/>
      <c r="AOK29" s="12"/>
      <c r="AOL29" s="12"/>
      <c r="AOM29" s="12"/>
      <c r="AON29" s="12"/>
      <c r="AOO29" s="12"/>
      <c r="AOP29" s="12"/>
      <c r="AOQ29" s="12"/>
      <c r="AOR29" s="12"/>
      <c r="AOS29" s="12"/>
      <c r="AOT29" s="12"/>
      <c r="AOU29" s="12"/>
      <c r="AOV29" s="12"/>
      <c r="AOW29" s="12"/>
      <c r="AOX29" s="12"/>
      <c r="AOY29" s="12"/>
      <c r="AOZ29" s="12"/>
      <c r="APA29" s="12"/>
      <c r="APB29" s="12"/>
      <c r="APC29" s="12"/>
      <c r="APD29" s="12"/>
      <c r="APE29" s="12"/>
      <c r="APF29" s="12"/>
      <c r="APG29" s="12"/>
      <c r="APH29" s="12"/>
      <c r="API29" s="12"/>
      <c r="APJ29" s="12"/>
      <c r="APK29" s="12"/>
      <c r="APL29" s="12"/>
      <c r="APM29" s="12"/>
      <c r="APN29" s="12"/>
      <c r="APO29" s="12"/>
      <c r="APP29" s="12"/>
      <c r="APQ29" s="12"/>
      <c r="APR29" s="12"/>
      <c r="APS29" s="12"/>
      <c r="APT29" s="12"/>
      <c r="APU29" s="12"/>
      <c r="APV29" s="12"/>
      <c r="APW29" s="12"/>
      <c r="APX29" s="12"/>
      <c r="APY29" s="12"/>
      <c r="APZ29" s="12"/>
      <c r="AQA29" s="12"/>
      <c r="AQB29" s="12"/>
      <c r="AQC29" s="12"/>
      <c r="AQD29" s="12"/>
      <c r="AQE29" s="12"/>
      <c r="AQF29" s="12"/>
      <c r="AQG29" s="12"/>
      <c r="AQH29" s="12"/>
      <c r="AQI29" s="12"/>
      <c r="AQJ29" s="12"/>
      <c r="AQK29" s="12"/>
      <c r="AQL29" s="12"/>
      <c r="AQM29" s="12"/>
      <c r="AQN29" s="12"/>
      <c r="AQO29" s="12"/>
      <c r="AQP29" s="12"/>
      <c r="AQQ29" s="12"/>
      <c r="AQR29" s="12"/>
      <c r="AQS29" s="12"/>
      <c r="AQT29" s="12"/>
      <c r="AQU29" s="12"/>
      <c r="AQV29" s="12"/>
      <c r="AQW29" s="12"/>
      <c r="AQX29" s="12"/>
      <c r="AQY29" s="12"/>
      <c r="AQZ29" s="12"/>
      <c r="ARA29" s="12"/>
      <c r="ARB29" s="12"/>
      <c r="ARC29" s="12"/>
      <c r="ARD29" s="12"/>
      <c r="ARE29" s="12"/>
      <c r="ARF29" s="12"/>
      <c r="ARG29" s="12"/>
      <c r="ARH29" s="12"/>
      <c r="ARI29" s="12"/>
      <c r="ARJ29" s="12"/>
      <c r="ARK29" s="12"/>
      <c r="ARL29" s="12"/>
      <c r="ARM29" s="12"/>
      <c r="ARN29" s="12"/>
      <c r="ARO29" s="12"/>
      <c r="ARP29" s="12"/>
      <c r="ARQ29" s="12"/>
      <c r="ARR29" s="12"/>
      <c r="ARS29" s="12"/>
      <c r="ART29" s="12"/>
      <c r="ARU29" s="12"/>
      <c r="ARV29" s="12"/>
      <c r="ARW29" s="12"/>
      <c r="ARX29" s="12"/>
      <c r="ARY29" s="12"/>
      <c r="ARZ29" s="12"/>
      <c r="ASA29" s="12"/>
      <c r="ASB29" s="12"/>
      <c r="ASC29" s="12"/>
      <c r="ASD29" s="12"/>
      <c r="ASE29" s="12"/>
      <c r="ASF29" s="12"/>
      <c r="ASG29" s="12"/>
      <c r="ASH29" s="12"/>
      <c r="ASI29" s="12"/>
      <c r="ASJ29" s="12"/>
      <c r="ASK29" s="12"/>
      <c r="ASL29" s="12"/>
      <c r="ASM29" s="12"/>
      <c r="ASN29" s="12"/>
      <c r="ASO29" s="12"/>
      <c r="ASP29" s="12"/>
      <c r="ASQ29" s="12"/>
      <c r="ASR29" s="12"/>
      <c r="ASS29" s="12"/>
      <c r="AST29" s="12"/>
      <c r="ASU29" s="12"/>
      <c r="ASV29" s="12"/>
      <c r="ASW29" s="12"/>
      <c r="ASX29" s="12"/>
      <c r="ASY29" s="12"/>
      <c r="ASZ29" s="12"/>
      <c r="ATA29" s="12"/>
      <c r="ATB29" s="12"/>
      <c r="ATC29" s="12"/>
      <c r="ATD29" s="12"/>
      <c r="ATE29" s="12"/>
      <c r="ATF29" s="12"/>
      <c r="ATG29" s="12"/>
      <c r="ATH29" s="12"/>
      <c r="ATI29" s="12"/>
      <c r="ATJ29" s="12"/>
      <c r="ATK29" s="12"/>
      <c r="ATL29" s="12"/>
      <c r="ATM29" s="12"/>
      <c r="ATN29" s="12"/>
      <c r="ATO29" s="12"/>
      <c r="ATP29" s="12"/>
      <c r="ATQ29" s="12"/>
      <c r="ATR29" s="12"/>
      <c r="ATS29" s="12"/>
      <c r="ATT29" s="12"/>
      <c r="ATU29" s="12"/>
      <c r="ATV29" s="12"/>
      <c r="ATW29" s="12"/>
      <c r="ATX29" s="12"/>
      <c r="ATY29" s="12"/>
      <c r="ATZ29" s="12"/>
      <c r="AUA29" s="12"/>
      <c r="AUB29" s="12"/>
      <c r="AUC29" s="12"/>
      <c r="AUD29" s="12"/>
      <c r="AUE29" s="12"/>
      <c r="AUF29" s="12"/>
      <c r="AUG29" s="12"/>
      <c r="AUH29" s="12"/>
      <c r="AUI29" s="12"/>
      <c r="AUJ29" s="12"/>
      <c r="AUK29" s="12"/>
      <c r="AUL29" s="12"/>
      <c r="AUM29" s="12"/>
      <c r="AUN29" s="12"/>
      <c r="AUO29" s="12"/>
      <c r="AUP29" s="12"/>
      <c r="AUQ29" s="12"/>
      <c r="AUR29" s="12"/>
      <c r="AUS29" s="12"/>
      <c r="AUT29" s="12"/>
      <c r="AUU29" s="12"/>
      <c r="AUV29" s="12"/>
      <c r="AUW29" s="12"/>
      <c r="AUX29" s="12"/>
      <c r="AUY29" s="12"/>
      <c r="AUZ29" s="12"/>
      <c r="AVA29" s="12"/>
      <c r="AVB29" s="12"/>
      <c r="AVC29" s="12"/>
      <c r="AVD29" s="12"/>
      <c r="AVE29" s="12"/>
      <c r="AVF29" s="12"/>
      <c r="AVG29" s="12"/>
      <c r="AVH29" s="12"/>
      <c r="AVI29" s="12"/>
      <c r="AVJ29" s="12"/>
      <c r="AVK29" s="12"/>
      <c r="AVL29" s="12"/>
      <c r="AVM29" s="12"/>
      <c r="AVN29" s="12"/>
      <c r="AVO29" s="12"/>
      <c r="AVP29" s="12"/>
      <c r="AVQ29" s="12"/>
      <c r="AVR29" s="12"/>
      <c r="AVS29" s="12"/>
      <c r="AVT29" s="12"/>
      <c r="AVU29" s="12"/>
      <c r="AVV29" s="12"/>
      <c r="AVW29" s="12"/>
      <c r="AVX29" s="12"/>
      <c r="AVY29" s="12"/>
      <c r="AVZ29" s="12"/>
      <c r="AWA29" s="12"/>
      <c r="AWB29" s="12"/>
      <c r="AWC29" s="12"/>
      <c r="AWD29" s="12"/>
      <c r="AWE29" s="12"/>
      <c r="AWF29" s="12"/>
      <c r="AWG29" s="12"/>
      <c r="AWH29" s="12"/>
      <c r="AWI29" s="12"/>
      <c r="AWJ29" s="12"/>
      <c r="AWK29" s="12"/>
      <c r="AWL29" s="12"/>
      <c r="AWM29" s="12"/>
      <c r="AWN29" s="12"/>
      <c r="AWO29" s="12"/>
      <c r="AWP29" s="12"/>
      <c r="AWQ29" s="12"/>
      <c r="AWR29" s="12"/>
      <c r="AWS29" s="12"/>
      <c r="AWT29" s="12"/>
      <c r="AWU29" s="12"/>
      <c r="AWV29" s="12"/>
      <c r="AWW29" s="12"/>
      <c r="AWX29" s="12"/>
      <c r="AWY29" s="12"/>
      <c r="AWZ29" s="12"/>
      <c r="AXA29" s="12"/>
      <c r="AXB29" s="12"/>
      <c r="AXC29" s="12"/>
      <c r="AXD29" s="12"/>
      <c r="AXE29" s="12"/>
      <c r="AXF29" s="12"/>
      <c r="AXG29" s="12"/>
      <c r="AXH29" s="12"/>
      <c r="AXI29" s="12"/>
      <c r="AXJ29" s="12"/>
      <c r="AXK29" s="12"/>
      <c r="AXL29" s="12"/>
      <c r="AXM29" s="12"/>
      <c r="AXN29" s="12"/>
      <c r="AXO29" s="12"/>
      <c r="AXP29" s="12"/>
      <c r="AXQ29" s="12"/>
      <c r="AXR29" s="12"/>
      <c r="AXS29" s="12"/>
      <c r="AXT29" s="12"/>
      <c r="AXU29" s="12"/>
      <c r="AXV29" s="12"/>
      <c r="AXW29" s="12"/>
      <c r="AXX29" s="12"/>
      <c r="AXY29" s="12"/>
      <c r="AXZ29" s="12"/>
      <c r="AYA29" s="12"/>
      <c r="AYB29" s="12"/>
      <c r="AYC29" s="12"/>
      <c r="AYD29" s="12"/>
      <c r="AYE29" s="12"/>
      <c r="AYF29" s="12"/>
      <c r="AYG29" s="12"/>
      <c r="AYH29" s="12"/>
      <c r="AYI29" s="12"/>
      <c r="AYJ29" s="12"/>
      <c r="AYK29" s="12"/>
      <c r="AYL29" s="12"/>
      <c r="AYM29" s="12"/>
      <c r="AYN29" s="12"/>
      <c r="AYO29" s="12"/>
      <c r="AYP29" s="12"/>
      <c r="AYQ29" s="12"/>
      <c r="AYR29" s="12"/>
      <c r="AYS29" s="12"/>
      <c r="AYT29" s="12"/>
      <c r="AYU29" s="12"/>
      <c r="AYV29" s="12"/>
      <c r="AYW29" s="12"/>
      <c r="AYX29" s="12"/>
      <c r="AYY29" s="12"/>
      <c r="AYZ29" s="12"/>
      <c r="AZA29" s="12"/>
      <c r="AZB29" s="12"/>
      <c r="AZC29" s="12"/>
      <c r="AZD29" s="12"/>
      <c r="AZE29" s="12"/>
      <c r="AZF29" s="12"/>
      <c r="AZG29" s="12"/>
      <c r="AZH29" s="12"/>
      <c r="AZI29" s="12"/>
      <c r="AZJ29" s="12"/>
      <c r="AZK29" s="12"/>
      <c r="AZL29" s="12"/>
      <c r="AZM29" s="12"/>
      <c r="AZN29" s="12"/>
      <c r="AZO29" s="12"/>
      <c r="AZP29" s="12"/>
      <c r="AZQ29" s="12"/>
      <c r="AZR29" s="12"/>
      <c r="AZS29" s="12"/>
      <c r="AZT29" s="12"/>
      <c r="AZU29" s="12"/>
      <c r="AZV29" s="12"/>
      <c r="AZW29" s="12"/>
      <c r="AZX29" s="12"/>
      <c r="AZY29" s="12"/>
      <c r="AZZ29" s="12"/>
      <c r="BAA29" s="12"/>
      <c r="BAB29" s="12"/>
      <c r="BAC29" s="12"/>
      <c r="BAD29" s="12"/>
      <c r="BAE29" s="12"/>
      <c r="BAF29" s="12"/>
      <c r="BAG29" s="12"/>
      <c r="BAH29" s="12"/>
      <c r="BAI29" s="12"/>
      <c r="BAJ29" s="12"/>
      <c r="BAK29" s="12"/>
      <c r="BAL29" s="12"/>
      <c r="BAM29" s="12"/>
      <c r="BAN29" s="12"/>
      <c r="BAO29" s="12"/>
      <c r="BAP29" s="12"/>
      <c r="BAQ29" s="12"/>
      <c r="BAR29" s="12"/>
      <c r="BAS29" s="12"/>
      <c r="BAT29" s="12"/>
      <c r="BAU29" s="12"/>
      <c r="BAV29" s="12"/>
      <c r="BAW29" s="12"/>
      <c r="BAX29" s="12"/>
      <c r="BAY29" s="12"/>
      <c r="BAZ29" s="12"/>
      <c r="BBA29" s="12"/>
      <c r="BBB29" s="12"/>
      <c r="BBC29" s="12"/>
      <c r="BBD29" s="12"/>
    </row>
    <row r="30" spans="1:1408" s="3" customFormat="1" ht="82.5" customHeight="1" x14ac:dyDescent="0.25">
      <c r="A30" s="42" t="s">
        <v>54</v>
      </c>
      <c r="B30" s="36" t="s">
        <v>55</v>
      </c>
      <c r="C30" s="11" t="s">
        <v>125</v>
      </c>
      <c r="D30" s="74" t="s">
        <v>131</v>
      </c>
      <c r="E30" s="155"/>
      <c r="F30" s="26">
        <v>46023</v>
      </c>
      <c r="G30" s="26">
        <v>47118</v>
      </c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43"/>
      <c r="Z30" s="43" t="s">
        <v>14</v>
      </c>
      <c r="AA30" s="43" t="s">
        <v>14</v>
      </c>
      <c r="AB30" s="43" t="s">
        <v>14</v>
      </c>
      <c r="AC30" s="43"/>
      <c r="AD30" s="43" t="s">
        <v>14</v>
      </c>
      <c r="AE30" s="43" t="s">
        <v>14</v>
      </c>
      <c r="AF30" s="43" t="s">
        <v>14</v>
      </c>
      <c r="AG30" s="43"/>
      <c r="AH30" s="43" t="s">
        <v>14</v>
      </c>
      <c r="AI30" s="43" t="s">
        <v>14</v>
      </c>
      <c r="AJ30" s="43" t="s">
        <v>14</v>
      </c>
      <c r="AK30" s="78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  <c r="IX30" s="12"/>
      <c r="IY30" s="12"/>
      <c r="IZ30" s="12"/>
      <c r="JA30" s="12"/>
      <c r="JB30" s="12"/>
      <c r="JC30" s="12"/>
      <c r="JD30" s="12"/>
      <c r="JE30" s="12"/>
      <c r="JF30" s="12"/>
      <c r="JG30" s="12"/>
      <c r="JH30" s="12"/>
      <c r="JI30" s="12"/>
      <c r="JJ30" s="12"/>
      <c r="JK30" s="12"/>
      <c r="JL30" s="12"/>
      <c r="JM30" s="12"/>
      <c r="JN30" s="12"/>
      <c r="JO30" s="12"/>
      <c r="JP30" s="12"/>
      <c r="JQ30" s="12"/>
      <c r="JR30" s="12"/>
      <c r="JS30" s="12"/>
      <c r="JT30" s="12"/>
      <c r="JU30" s="12"/>
      <c r="JV30" s="12"/>
      <c r="JW30" s="12"/>
      <c r="JX30" s="12"/>
      <c r="JY30" s="12"/>
      <c r="JZ30" s="12"/>
      <c r="KA30" s="12"/>
      <c r="KB30" s="12"/>
      <c r="KC30" s="12"/>
      <c r="KD30" s="12"/>
      <c r="KE30" s="12"/>
      <c r="KF30" s="12"/>
      <c r="KG30" s="12"/>
      <c r="KH30" s="12"/>
      <c r="KI30" s="12"/>
      <c r="KJ30" s="12"/>
      <c r="KK30" s="12"/>
      <c r="KL30" s="12"/>
      <c r="KM30" s="12"/>
      <c r="KN30" s="12"/>
      <c r="KO30" s="12"/>
      <c r="KP30" s="12"/>
      <c r="KQ30" s="12"/>
      <c r="KR30" s="12"/>
      <c r="KS30" s="12"/>
      <c r="KT30" s="12"/>
      <c r="KU30" s="12"/>
      <c r="KV30" s="12"/>
      <c r="KW30" s="12"/>
      <c r="KX30" s="12"/>
      <c r="KY30" s="12"/>
      <c r="KZ30" s="12"/>
      <c r="LA30" s="12"/>
      <c r="LB30" s="12"/>
      <c r="LC30" s="12"/>
      <c r="LD30" s="12"/>
      <c r="LE30" s="12"/>
      <c r="LF30" s="12"/>
      <c r="LG30" s="12"/>
      <c r="LH30" s="12"/>
      <c r="LI30" s="12"/>
      <c r="LJ30" s="12"/>
      <c r="LK30" s="12"/>
      <c r="LL30" s="12"/>
      <c r="LM30" s="12"/>
      <c r="LN30" s="12"/>
      <c r="LO30" s="12"/>
      <c r="LP30" s="12"/>
      <c r="LQ30" s="12"/>
      <c r="LR30" s="12"/>
      <c r="LS30" s="12"/>
      <c r="LT30" s="12"/>
      <c r="LU30" s="12"/>
      <c r="LV30" s="12"/>
      <c r="LW30" s="12"/>
      <c r="LX30" s="12"/>
      <c r="LY30" s="12"/>
      <c r="LZ30" s="12"/>
      <c r="MA30" s="12"/>
      <c r="MB30" s="12"/>
      <c r="MC30" s="12"/>
      <c r="MD30" s="12"/>
      <c r="ME30" s="12"/>
      <c r="MF30" s="12"/>
      <c r="MG30" s="12"/>
      <c r="MH30" s="12"/>
      <c r="MI30" s="12"/>
      <c r="MJ30" s="12"/>
      <c r="MK30" s="12"/>
      <c r="ML30" s="12"/>
      <c r="MM30" s="12"/>
      <c r="MN30" s="12"/>
      <c r="MO30" s="12"/>
      <c r="MP30" s="12"/>
      <c r="MQ30" s="12"/>
      <c r="MR30" s="12"/>
      <c r="MS30" s="12"/>
      <c r="MT30" s="12"/>
      <c r="MU30" s="12"/>
      <c r="MV30" s="12"/>
      <c r="MW30" s="12"/>
      <c r="MX30" s="12"/>
      <c r="MY30" s="12"/>
      <c r="MZ30" s="12"/>
      <c r="NA30" s="12"/>
      <c r="NB30" s="12"/>
      <c r="NC30" s="12"/>
      <c r="ND30" s="12"/>
      <c r="NE30" s="12"/>
      <c r="NF30" s="12"/>
      <c r="NG30" s="12"/>
      <c r="NH30" s="12"/>
      <c r="NI30" s="12"/>
      <c r="NJ30" s="12"/>
      <c r="NK30" s="12"/>
      <c r="NL30" s="12"/>
      <c r="NM30" s="12"/>
      <c r="NN30" s="12"/>
      <c r="NO30" s="12"/>
      <c r="NP30" s="12"/>
      <c r="NQ30" s="12"/>
      <c r="NR30" s="12"/>
      <c r="NS30" s="12"/>
      <c r="NT30" s="12"/>
      <c r="NU30" s="12"/>
      <c r="NV30" s="12"/>
      <c r="NW30" s="12"/>
      <c r="NX30" s="12"/>
      <c r="NY30" s="12"/>
      <c r="NZ30" s="12"/>
      <c r="OA30" s="12"/>
      <c r="OB30" s="12"/>
      <c r="OC30" s="12"/>
      <c r="OD30" s="12"/>
      <c r="OE30" s="12"/>
      <c r="OF30" s="12"/>
      <c r="OG30" s="12"/>
      <c r="OH30" s="12"/>
      <c r="OI30" s="12"/>
      <c r="OJ30" s="12"/>
      <c r="OK30" s="12"/>
      <c r="OL30" s="12"/>
      <c r="OM30" s="12"/>
      <c r="ON30" s="12"/>
      <c r="OO30" s="12"/>
      <c r="OP30" s="12"/>
      <c r="OQ30" s="12"/>
      <c r="OR30" s="12"/>
      <c r="OS30" s="12"/>
      <c r="OT30" s="12"/>
      <c r="OU30" s="12"/>
      <c r="OV30" s="12"/>
      <c r="OW30" s="12"/>
      <c r="OX30" s="12"/>
      <c r="OY30" s="12"/>
      <c r="OZ30" s="12"/>
      <c r="PA30" s="12"/>
      <c r="PB30" s="12"/>
      <c r="PC30" s="12"/>
      <c r="PD30" s="12"/>
      <c r="PE30" s="12"/>
      <c r="PF30" s="12"/>
      <c r="PG30" s="12"/>
      <c r="PH30" s="12"/>
      <c r="PI30" s="12"/>
      <c r="PJ30" s="12"/>
      <c r="PK30" s="12"/>
      <c r="PL30" s="12"/>
      <c r="PM30" s="12"/>
      <c r="PN30" s="12"/>
      <c r="PO30" s="12"/>
      <c r="PP30" s="12"/>
      <c r="PQ30" s="12"/>
      <c r="PR30" s="12"/>
      <c r="PS30" s="12"/>
      <c r="PT30" s="12"/>
      <c r="PU30" s="12"/>
      <c r="PV30" s="12"/>
      <c r="PW30" s="12"/>
      <c r="PX30" s="12"/>
      <c r="PY30" s="12"/>
      <c r="PZ30" s="12"/>
      <c r="QA30" s="12"/>
      <c r="QB30" s="12"/>
      <c r="QC30" s="12"/>
      <c r="QD30" s="12"/>
      <c r="QE30" s="12"/>
      <c r="QF30" s="12"/>
      <c r="QG30" s="12"/>
      <c r="QH30" s="12"/>
      <c r="QI30" s="12"/>
      <c r="QJ30" s="12"/>
      <c r="QK30" s="12"/>
      <c r="QL30" s="12"/>
      <c r="QM30" s="12"/>
      <c r="QN30" s="12"/>
      <c r="QO30" s="12"/>
      <c r="QP30" s="12"/>
      <c r="QQ30" s="12"/>
      <c r="QR30" s="12"/>
      <c r="QS30" s="12"/>
      <c r="QT30" s="12"/>
      <c r="QU30" s="12"/>
      <c r="QV30" s="12"/>
      <c r="QW30" s="12"/>
      <c r="QX30" s="12"/>
      <c r="QY30" s="12"/>
      <c r="QZ30" s="12"/>
      <c r="RA30" s="12"/>
      <c r="RB30" s="12"/>
      <c r="RC30" s="12"/>
      <c r="RD30" s="12"/>
      <c r="RE30" s="12"/>
      <c r="RF30" s="12"/>
      <c r="RG30" s="12"/>
      <c r="RH30" s="12"/>
      <c r="RI30" s="12"/>
      <c r="RJ30" s="12"/>
      <c r="RK30" s="12"/>
      <c r="RL30" s="12"/>
      <c r="RM30" s="12"/>
      <c r="RN30" s="12"/>
      <c r="RO30" s="12"/>
      <c r="RP30" s="12"/>
      <c r="RQ30" s="12"/>
      <c r="RR30" s="12"/>
      <c r="RS30" s="12"/>
      <c r="RT30" s="12"/>
      <c r="RU30" s="12"/>
      <c r="RV30" s="12"/>
      <c r="RW30" s="12"/>
      <c r="RX30" s="12"/>
      <c r="RY30" s="12"/>
      <c r="RZ30" s="12"/>
      <c r="SA30" s="12"/>
      <c r="SB30" s="12"/>
      <c r="SC30" s="12"/>
      <c r="SD30" s="12"/>
      <c r="SE30" s="12"/>
      <c r="SF30" s="12"/>
      <c r="SG30" s="12"/>
      <c r="SH30" s="12"/>
      <c r="SI30" s="12"/>
      <c r="SJ30" s="12"/>
      <c r="SK30" s="12"/>
      <c r="SL30" s="12"/>
      <c r="SM30" s="12"/>
      <c r="SN30" s="12"/>
      <c r="SO30" s="12"/>
      <c r="SP30" s="12"/>
      <c r="SQ30" s="12"/>
      <c r="SR30" s="12"/>
      <c r="SS30" s="12"/>
      <c r="ST30" s="12"/>
      <c r="SU30" s="12"/>
      <c r="SV30" s="12"/>
      <c r="SW30" s="12"/>
      <c r="SX30" s="12"/>
      <c r="SY30" s="12"/>
      <c r="SZ30" s="12"/>
      <c r="TA30" s="12"/>
      <c r="TB30" s="12"/>
      <c r="TC30" s="12"/>
      <c r="TD30" s="12"/>
      <c r="TE30" s="12"/>
      <c r="TF30" s="12"/>
      <c r="TG30" s="12"/>
      <c r="TH30" s="12"/>
      <c r="TI30" s="12"/>
      <c r="TJ30" s="12"/>
      <c r="TK30" s="12"/>
      <c r="TL30" s="12"/>
      <c r="TM30" s="12"/>
      <c r="TN30" s="12"/>
      <c r="TO30" s="12"/>
      <c r="TP30" s="12"/>
      <c r="TQ30" s="12"/>
      <c r="TR30" s="12"/>
      <c r="TS30" s="12"/>
      <c r="TT30" s="12"/>
      <c r="TU30" s="12"/>
      <c r="TV30" s="12"/>
      <c r="TW30" s="12"/>
      <c r="TX30" s="12"/>
      <c r="TY30" s="12"/>
      <c r="TZ30" s="12"/>
      <c r="UA30" s="12"/>
      <c r="UB30" s="12"/>
      <c r="UC30" s="12"/>
      <c r="UD30" s="12"/>
      <c r="UE30" s="12"/>
      <c r="UF30" s="12"/>
      <c r="UG30" s="12"/>
      <c r="UH30" s="12"/>
      <c r="UI30" s="12"/>
      <c r="UJ30" s="12"/>
      <c r="UK30" s="12"/>
      <c r="UL30" s="12"/>
      <c r="UM30" s="12"/>
      <c r="UN30" s="12"/>
      <c r="UO30" s="12"/>
      <c r="UP30" s="12"/>
      <c r="UQ30" s="12"/>
      <c r="UR30" s="12"/>
      <c r="US30" s="12"/>
      <c r="UT30" s="12"/>
      <c r="UU30" s="12"/>
      <c r="UV30" s="12"/>
      <c r="UW30" s="12"/>
      <c r="UX30" s="12"/>
      <c r="UY30" s="12"/>
      <c r="UZ30" s="12"/>
      <c r="VA30" s="12"/>
      <c r="VB30" s="12"/>
      <c r="VC30" s="12"/>
      <c r="VD30" s="12"/>
      <c r="VE30" s="12"/>
      <c r="VF30" s="12"/>
      <c r="VG30" s="12"/>
      <c r="VH30" s="12"/>
      <c r="VI30" s="12"/>
      <c r="VJ30" s="12"/>
      <c r="VK30" s="12"/>
      <c r="VL30" s="12"/>
      <c r="VM30" s="12"/>
      <c r="VN30" s="12"/>
      <c r="VO30" s="12"/>
      <c r="VP30" s="12"/>
      <c r="VQ30" s="12"/>
      <c r="VR30" s="12"/>
      <c r="VS30" s="12"/>
      <c r="VT30" s="12"/>
      <c r="VU30" s="12"/>
      <c r="VV30" s="12"/>
      <c r="VW30" s="12"/>
      <c r="VX30" s="12"/>
      <c r="VY30" s="12"/>
      <c r="VZ30" s="12"/>
      <c r="WA30" s="12"/>
      <c r="WB30" s="12"/>
      <c r="WC30" s="12"/>
      <c r="WD30" s="12"/>
      <c r="WE30" s="12"/>
      <c r="WF30" s="12"/>
      <c r="WG30" s="12"/>
      <c r="WH30" s="12"/>
      <c r="WI30" s="12"/>
      <c r="WJ30" s="12"/>
      <c r="WK30" s="12"/>
      <c r="WL30" s="12"/>
      <c r="WM30" s="12"/>
      <c r="WN30" s="12"/>
      <c r="WO30" s="12"/>
      <c r="WP30" s="12"/>
      <c r="WQ30" s="12"/>
      <c r="WR30" s="12"/>
      <c r="WS30" s="12"/>
      <c r="WT30" s="12"/>
      <c r="WU30" s="12"/>
      <c r="WV30" s="12"/>
      <c r="WW30" s="12"/>
      <c r="WX30" s="12"/>
      <c r="WY30" s="12"/>
      <c r="WZ30" s="12"/>
      <c r="XA30" s="12"/>
      <c r="XB30" s="12"/>
      <c r="XC30" s="12"/>
      <c r="XD30" s="12"/>
      <c r="XE30" s="12"/>
      <c r="XF30" s="12"/>
      <c r="XG30" s="12"/>
      <c r="XH30" s="12"/>
      <c r="XI30" s="12"/>
      <c r="XJ30" s="12"/>
      <c r="XK30" s="12"/>
      <c r="XL30" s="12"/>
      <c r="XM30" s="12"/>
      <c r="XN30" s="12"/>
      <c r="XO30" s="12"/>
      <c r="XP30" s="12"/>
      <c r="XQ30" s="12"/>
      <c r="XR30" s="12"/>
      <c r="XS30" s="12"/>
      <c r="XT30" s="12"/>
      <c r="XU30" s="12"/>
      <c r="XV30" s="12"/>
      <c r="XW30" s="12"/>
      <c r="XX30" s="12"/>
      <c r="XY30" s="12"/>
      <c r="XZ30" s="12"/>
      <c r="YA30" s="12"/>
      <c r="YB30" s="12"/>
      <c r="YC30" s="12"/>
      <c r="YD30" s="12"/>
      <c r="YE30" s="12"/>
      <c r="YF30" s="12"/>
      <c r="YG30" s="12"/>
      <c r="YH30" s="12"/>
      <c r="YI30" s="12"/>
      <c r="YJ30" s="12"/>
      <c r="YK30" s="12"/>
      <c r="YL30" s="12"/>
      <c r="YM30" s="12"/>
      <c r="YN30" s="12"/>
      <c r="YO30" s="12"/>
      <c r="YP30" s="12"/>
      <c r="YQ30" s="12"/>
      <c r="YR30" s="12"/>
      <c r="YS30" s="12"/>
      <c r="YT30" s="12"/>
      <c r="YU30" s="12"/>
      <c r="YV30" s="12"/>
      <c r="YW30" s="12"/>
      <c r="YX30" s="12"/>
      <c r="YY30" s="12"/>
      <c r="YZ30" s="12"/>
      <c r="ZA30" s="12"/>
      <c r="ZB30" s="12"/>
      <c r="ZC30" s="12"/>
      <c r="ZD30" s="12"/>
      <c r="ZE30" s="12"/>
      <c r="ZF30" s="12"/>
      <c r="ZG30" s="12"/>
      <c r="ZH30" s="12"/>
      <c r="ZI30" s="12"/>
      <c r="ZJ30" s="12"/>
      <c r="ZK30" s="12"/>
      <c r="ZL30" s="12"/>
      <c r="ZM30" s="12"/>
      <c r="ZN30" s="12"/>
      <c r="ZO30" s="12"/>
      <c r="ZP30" s="12"/>
      <c r="ZQ30" s="12"/>
      <c r="ZR30" s="12"/>
      <c r="ZS30" s="12"/>
      <c r="ZT30" s="12"/>
      <c r="ZU30" s="12"/>
      <c r="ZV30" s="12"/>
      <c r="ZW30" s="12"/>
      <c r="ZX30" s="12"/>
      <c r="ZY30" s="12"/>
      <c r="ZZ30" s="12"/>
      <c r="AAA30" s="12"/>
      <c r="AAB30" s="12"/>
      <c r="AAC30" s="12"/>
      <c r="AAD30" s="12"/>
      <c r="AAE30" s="12"/>
      <c r="AAF30" s="12"/>
      <c r="AAG30" s="12"/>
      <c r="AAH30" s="12"/>
      <c r="AAI30" s="12"/>
      <c r="AAJ30" s="12"/>
      <c r="AAK30" s="12"/>
      <c r="AAL30" s="12"/>
      <c r="AAM30" s="12"/>
      <c r="AAN30" s="12"/>
      <c r="AAO30" s="12"/>
      <c r="AAP30" s="12"/>
      <c r="AAQ30" s="12"/>
      <c r="AAR30" s="12"/>
      <c r="AAS30" s="12"/>
      <c r="AAT30" s="12"/>
      <c r="AAU30" s="12"/>
      <c r="AAV30" s="12"/>
      <c r="AAW30" s="12"/>
      <c r="AAX30" s="12"/>
      <c r="AAY30" s="12"/>
      <c r="AAZ30" s="12"/>
      <c r="ABA30" s="12"/>
      <c r="ABB30" s="12"/>
      <c r="ABC30" s="12"/>
      <c r="ABD30" s="12"/>
      <c r="ABE30" s="12"/>
      <c r="ABF30" s="12"/>
      <c r="ABG30" s="12"/>
      <c r="ABH30" s="12"/>
      <c r="ABI30" s="12"/>
      <c r="ABJ30" s="12"/>
      <c r="ABK30" s="12"/>
      <c r="ABL30" s="12"/>
      <c r="ABM30" s="12"/>
      <c r="ABN30" s="12"/>
      <c r="ABO30" s="12"/>
      <c r="ABP30" s="12"/>
      <c r="ABQ30" s="12"/>
      <c r="ABR30" s="12"/>
      <c r="ABS30" s="12"/>
      <c r="ABT30" s="12"/>
      <c r="ABU30" s="12"/>
      <c r="ABV30" s="12"/>
      <c r="ABW30" s="12"/>
      <c r="ABX30" s="12"/>
      <c r="ABY30" s="12"/>
      <c r="ABZ30" s="12"/>
      <c r="ACA30" s="12"/>
      <c r="ACB30" s="12"/>
      <c r="ACC30" s="12"/>
      <c r="ACD30" s="12"/>
      <c r="ACE30" s="12"/>
      <c r="ACF30" s="12"/>
      <c r="ACG30" s="12"/>
      <c r="ACH30" s="12"/>
      <c r="ACI30" s="12"/>
      <c r="ACJ30" s="12"/>
      <c r="ACK30" s="12"/>
      <c r="ACL30" s="12"/>
      <c r="ACM30" s="12"/>
      <c r="ACN30" s="12"/>
      <c r="ACO30" s="12"/>
      <c r="ACP30" s="12"/>
      <c r="ACQ30" s="12"/>
      <c r="ACR30" s="12"/>
      <c r="ACS30" s="12"/>
      <c r="ACT30" s="12"/>
      <c r="ACU30" s="12"/>
      <c r="ACV30" s="12"/>
      <c r="ACW30" s="12"/>
      <c r="ACX30" s="12"/>
      <c r="ACY30" s="12"/>
      <c r="ACZ30" s="12"/>
      <c r="ADA30" s="12"/>
      <c r="ADB30" s="12"/>
      <c r="ADC30" s="12"/>
      <c r="ADD30" s="12"/>
      <c r="ADE30" s="12"/>
      <c r="ADF30" s="12"/>
      <c r="ADG30" s="12"/>
      <c r="ADH30" s="12"/>
      <c r="ADI30" s="12"/>
      <c r="ADJ30" s="12"/>
      <c r="ADK30" s="12"/>
      <c r="ADL30" s="12"/>
      <c r="ADM30" s="12"/>
      <c r="ADN30" s="12"/>
      <c r="ADO30" s="12"/>
      <c r="ADP30" s="12"/>
      <c r="ADQ30" s="12"/>
      <c r="ADR30" s="12"/>
      <c r="ADS30" s="12"/>
      <c r="ADT30" s="12"/>
      <c r="ADU30" s="12"/>
      <c r="ADV30" s="12"/>
      <c r="ADW30" s="12"/>
      <c r="ADX30" s="12"/>
      <c r="ADY30" s="12"/>
      <c r="ADZ30" s="12"/>
      <c r="AEA30" s="12"/>
      <c r="AEB30" s="12"/>
      <c r="AEC30" s="12"/>
      <c r="AED30" s="12"/>
      <c r="AEE30" s="12"/>
      <c r="AEF30" s="12"/>
      <c r="AEG30" s="12"/>
      <c r="AEH30" s="12"/>
      <c r="AEI30" s="12"/>
      <c r="AEJ30" s="12"/>
      <c r="AEK30" s="12"/>
      <c r="AEL30" s="12"/>
      <c r="AEM30" s="12"/>
      <c r="AEN30" s="12"/>
      <c r="AEO30" s="12"/>
      <c r="AEP30" s="12"/>
      <c r="AEQ30" s="12"/>
      <c r="AER30" s="12"/>
      <c r="AES30" s="12"/>
      <c r="AET30" s="12"/>
      <c r="AEU30" s="12"/>
      <c r="AEV30" s="12"/>
      <c r="AEW30" s="12"/>
      <c r="AEX30" s="12"/>
      <c r="AEY30" s="12"/>
      <c r="AEZ30" s="12"/>
      <c r="AFA30" s="12"/>
      <c r="AFB30" s="12"/>
      <c r="AFC30" s="12"/>
      <c r="AFD30" s="12"/>
      <c r="AFE30" s="12"/>
      <c r="AFF30" s="12"/>
      <c r="AFG30" s="12"/>
      <c r="AFH30" s="12"/>
      <c r="AFI30" s="12"/>
      <c r="AFJ30" s="12"/>
      <c r="AFK30" s="12"/>
      <c r="AFL30" s="12"/>
      <c r="AFM30" s="12"/>
      <c r="AFN30" s="12"/>
      <c r="AFO30" s="12"/>
      <c r="AFP30" s="12"/>
      <c r="AFQ30" s="12"/>
      <c r="AFR30" s="12"/>
      <c r="AFS30" s="12"/>
      <c r="AFT30" s="12"/>
      <c r="AFU30" s="12"/>
      <c r="AFV30" s="12"/>
      <c r="AFW30" s="12"/>
      <c r="AFX30" s="12"/>
      <c r="AFY30" s="12"/>
      <c r="AFZ30" s="12"/>
      <c r="AGA30" s="12"/>
      <c r="AGB30" s="12"/>
      <c r="AGC30" s="12"/>
      <c r="AGD30" s="12"/>
      <c r="AGE30" s="12"/>
      <c r="AGF30" s="12"/>
      <c r="AGG30" s="12"/>
      <c r="AGH30" s="12"/>
      <c r="AGI30" s="12"/>
      <c r="AGJ30" s="12"/>
      <c r="AGK30" s="12"/>
      <c r="AGL30" s="12"/>
      <c r="AGM30" s="12"/>
      <c r="AGN30" s="12"/>
      <c r="AGO30" s="12"/>
      <c r="AGP30" s="12"/>
      <c r="AGQ30" s="12"/>
      <c r="AGR30" s="12"/>
      <c r="AGS30" s="12"/>
      <c r="AGT30" s="12"/>
      <c r="AGU30" s="12"/>
      <c r="AGV30" s="12"/>
      <c r="AGW30" s="12"/>
      <c r="AGX30" s="12"/>
      <c r="AGY30" s="12"/>
      <c r="AGZ30" s="12"/>
      <c r="AHA30" s="12"/>
      <c r="AHB30" s="12"/>
      <c r="AHC30" s="12"/>
      <c r="AHD30" s="12"/>
      <c r="AHE30" s="12"/>
      <c r="AHF30" s="12"/>
      <c r="AHG30" s="12"/>
      <c r="AHH30" s="12"/>
      <c r="AHI30" s="12"/>
      <c r="AHJ30" s="12"/>
      <c r="AHK30" s="12"/>
      <c r="AHL30" s="12"/>
      <c r="AHM30" s="12"/>
      <c r="AHN30" s="12"/>
      <c r="AHO30" s="12"/>
      <c r="AHP30" s="12"/>
      <c r="AHQ30" s="12"/>
      <c r="AHR30" s="12"/>
      <c r="AHS30" s="12"/>
      <c r="AHT30" s="12"/>
      <c r="AHU30" s="12"/>
      <c r="AHV30" s="12"/>
      <c r="AHW30" s="12"/>
      <c r="AHX30" s="12"/>
      <c r="AHY30" s="12"/>
      <c r="AHZ30" s="12"/>
      <c r="AIA30" s="12"/>
      <c r="AIB30" s="12"/>
      <c r="AIC30" s="12"/>
      <c r="AID30" s="12"/>
      <c r="AIE30" s="12"/>
      <c r="AIF30" s="12"/>
      <c r="AIG30" s="12"/>
      <c r="AIH30" s="12"/>
      <c r="AII30" s="12"/>
      <c r="AIJ30" s="12"/>
      <c r="AIK30" s="12"/>
      <c r="AIL30" s="12"/>
      <c r="AIM30" s="12"/>
      <c r="AIN30" s="12"/>
      <c r="AIO30" s="12"/>
      <c r="AIP30" s="12"/>
      <c r="AIQ30" s="12"/>
      <c r="AIR30" s="12"/>
      <c r="AIS30" s="12"/>
      <c r="AIT30" s="12"/>
      <c r="AIU30" s="12"/>
      <c r="AIV30" s="12"/>
      <c r="AIW30" s="12"/>
      <c r="AIX30" s="12"/>
      <c r="AIY30" s="12"/>
      <c r="AIZ30" s="12"/>
      <c r="AJA30" s="12"/>
      <c r="AJB30" s="12"/>
      <c r="AJC30" s="12"/>
      <c r="AJD30" s="12"/>
      <c r="AJE30" s="12"/>
      <c r="AJF30" s="12"/>
      <c r="AJG30" s="12"/>
      <c r="AJH30" s="12"/>
      <c r="AJI30" s="12"/>
      <c r="AJJ30" s="12"/>
      <c r="AJK30" s="12"/>
      <c r="AJL30" s="12"/>
      <c r="AJM30" s="12"/>
      <c r="AJN30" s="12"/>
      <c r="AJO30" s="12"/>
      <c r="AJP30" s="12"/>
      <c r="AJQ30" s="12"/>
      <c r="AJR30" s="12"/>
      <c r="AJS30" s="12"/>
      <c r="AJT30" s="12"/>
      <c r="AJU30" s="12"/>
      <c r="AJV30" s="12"/>
      <c r="AJW30" s="12"/>
      <c r="AJX30" s="12"/>
      <c r="AJY30" s="12"/>
      <c r="AJZ30" s="12"/>
      <c r="AKA30" s="12"/>
      <c r="AKB30" s="12"/>
      <c r="AKC30" s="12"/>
      <c r="AKD30" s="12"/>
      <c r="AKE30" s="12"/>
      <c r="AKF30" s="12"/>
      <c r="AKG30" s="12"/>
      <c r="AKH30" s="12"/>
      <c r="AKI30" s="12"/>
      <c r="AKJ30" s="12"/>
      <c r="AKK30" s="12"/>
      <c r="AKL30" s="12"/>
      <c r="AKM30" s="12"/>
      <c r="AKN30" s="12"/>
      <c r="AKO30" s="12"/>
      <c r="AKP30" s="12"/>
      <c r="AKQ30" s="12"/>
      <c r="AKR30" s="12"/>
      <c r="AKS30" s="12"/>
      <c r="AKT30" s="12"/>
      <c r="AKU30" s="12"/>
      <c r="AKV30" s="12"/>
      <c r="AKW30" s="12"/>
      <c r="AKX30" s="12"/>
      <c r="AKY30" s="12"/>
      <c r="AKZ30" s="12"/>
      <c r="ALA30" s="12"/>
      <c r="ALB30" s="12"/>
      <c r="ALC30" s="12"/>
      <c r="ALD30" s="12"/>
      <c r="ALE30" s="12"/>
      <c r="ALF30" s="12"/>
      <c r="ALG30" s="12"/>
      <c r="ALH30" s="12"/>
      <c r="ALI30" s="12"/>
      <c r="ALJ30" s="12"/>
      <c r="ALK30" s="12"/>
      <c r="ALL30" s="12"/>
      <c r="ALM30" s="12"/>
      <c r="ALN30" s="12"/>
      <c r="ALO30" s="12"/>
      <c r="ALP30" s="12"/>
      <c r="ALQ30" s="12"/>
      <c r="ALR30" s="12"/>
      <c r="ALS30" s="12"/>
      <c r="ALT30" s="12"/>
      <c r="ALU30" s="12"/>
      <c r="ALV30" s="12"/>
      <c r="ALW30" s="12"/>
      <c r="ALX30" s="12"/>
      <c r="ALY30" s="12"/>
      <c r="ALZ30" s="12"/>
      <c r="AMA30" s="12"/>
      <c r="AMB30" s="12"/>
      <c r="AMC30" s="12"/>
      <c r="AMD30" s="12"/>
      <c r="AME30" s="12"/>
      <c r="AMF30" s="12"/>
      <c r="AMG30" s="12"/>
      <c r="AMH30" s="12"/>
      <c r="AMI30" s="12"/>
      <c r="AMJ30" s="12"/>
      <c r="AMK30" s="12"/>
      <c r="AML30" s="12"/>
      <c r="AMM30" s="12"/>
      <c r="AMN30" s="12"/>
      <c r="AMO30" s="12"/>
      <c r="AMP30" s="12"/>
      <c r="AMQ30" s="12"/>
      <c r="AMR30" s="12"/>
      <c r="AMS30" s="12"/>
      <c r="AMT30" s="12"/>
      <c r="AMU30" s="12"/>
      <c r="AMV30" s="12"/>
      <c r="AMW30" s="12"/>
      <c r="AMX30" s="12"/>
      <c r="AMY30" s="12"/>
      <c r="AMZ30" s="12"/>
      <c r="ANA30" s="12"/>
      <c r="ANB30" s="12"/>
      <c r="ANC30" s="12"/>
      <c r="AND30" s="12"/>
      <c r="ANE30" s="12"/>
      <c r="ANF30" s="12"/>
      <c r="ANG30" s="12"/>
      <c r="ANH30" s="12"/>
      <c r="ANI30" s="12"/>
      <c r="ANJ30" s="12"/>
      <c r="ANK30" s="12"/>
      <c r="ANL30" s="12"/>
      <c r="ANM30" s="12"/>
      <c r="ANN30" s="12"/>
      <c r="ANO30" s="12"/>
      <c r="ANP30" s="12"/>
      <c r="ANQ30" s="12"/>
      <c r="ANR30" s="12"/>
      <c r="ANS30" s="12"/>
      <c r="ANT30" s="12"/>
      <c r="ANU30" s="12"/>
      <c r="ANV30" s="12"/>
      <c r="ANW30" s="12"/>
      <c r="ANX30" s="12"/>
      <c r="ANY30" s="12"/>
      <c r="ANZ30" s="12"/>
      <c r="AOA30" s="12"/>
      <c r="AOB30" s="12"/>
      <c r="AOC30" s="12"/>
      <c r="AOD30" s="12"/>
      <c r="AOE30" s="12"/>
      <c r="AOF30" s="12"/>
      <c r="AOG30" s="12"/>
      <c r="AOH30" s="12"/>
      <c r="AOI30" s="12"/>
      <c r="AOJ30" s="12"/>
      <c r="AOK30" s="12"/>
      <c r="AOL30" s="12"/>
      <c r="AOM30" s="12"/>
      <c r="AON30" s="12"/>
      <c r="AOO30" s="12"/>
      <c r="AOP30" s="12"/>
      <c r="AOQ30" s="12"/>
      <c r="AOR30" s="12"/>
      <c r="AOS30" s="12"/>
      <c r="AOT30" s="12"/>
      <c r="AOU30" s="12"/>
      <c r="AOV30" s="12"/>
      <c r="AOW30" s="12"/>
      <c r="AOX30" s="12"/>
      <c r="AOY30" s="12"/>
      <c r="AOZ30" s="12"/>
      <c r="APA30" s="12"/>
      <c r="APB30" s="12"/>
      <c r="APC30" s="12"/>
      <c r="APD30" s="12"/>
      <c r="APE30" s="12"/>
      <c r="APF30" s="12"/>
      <c r="APG30" s="12"/>
      <c r="APH30" s="12"/>
      <c r="API30" s="12"/>
      <c r="APJ30" s="12"/>
      <c r="APK30" s="12"/>
      <c r="APL30" s="12"/>
      <c r="APM30" s="12"/>
      <c r="APN30" s="12"/>
      <c r="APO30" s="12"/>
      <c r="APP30" s="12"/>
      <c r="APQ30" s="12"/>
      <c r="APR30" s="12"/>
      <c r="APS30" s="12"/>
      <c r="APT30" s="12"/>
      <c r="APU30" s="12"/>
      <c r="APV30" s="12"/>
      <c r="APW30" s="12"/>
      <c r="APX30" s="12"/>
      <c r="APY30" s="12"/>
      <c r="APZ30" s="12"/>
      <c r="AQA30" s="12"/>
      <c r="AQB30" s="12"/>
      <c r="AQC30" s="12"/>
      <c r="AQD30" s="12"/>
      <c r="AQE30" s="12"/>
      <c r="AQF30" s="12"/>
      <c r="AQG30" s="12"/>
      <c r="AQH30" s="12"/>
      <c r="AQI30" s="12"/>
      <c r="AQJ30" s="12"/>
      <c r="AQK30" s="12"/>
      <c r="AQL30" s="12"/>
      <c r="AQM30" s="12"/>
      <c r="AQN30" s="12"/>
      <c r="AQO30" s="12"/>
      <c r="AQP30" s="12"/>
      <c r="AQQ30" s="12"/>
      <c r="AQR30" s="12"/>
      <c r="AQS30" s="12"/>
      <c r="AQT30" s="12"/>
      <c r="AQU30" s="12"/>
      <c r="AQV30" s="12"/>
      <c r="AQW30" s="12"/>
      <c r="AQX30" s="12"/>
      <c r="AQY30" s="12"/>
      <c r="AQZ30" s="12"/>
      <c r="ARA30" s="12"/>
      <c r="ARB30" s="12"/>
      <c r="ARC30" s="12"/>
      <c r="ARD30" s="12"/>
      <c r="ARE30" s="12"/>
      <c r="ARF30" s="12"/>
      <c r="ARG30" s="12"/>
      <c r="ARH30" s="12"/>
      <c r="ARI30" s="12"/>
      <c r="ARJ30" s="12"/>
      <c r="ARK30" s="12"/>
      <c r="ARL30" s="12"/>
      <c r="ARM30" s="12"/>
      <c r="ARN30" s="12"/>
      <c r="ARO30" s="12"/>
      <c r="ARP30" s="12"/>
      <c r="ARQ30" s="12"/>
      <c r="ARR30" s="12"/>
      <c r="ARS30" s="12"/>
      <c r="ART30" s="12"/>
      <c r="ARU30" s="12"/>
      <c r="ARV30" s="12"/>
      <c r="ARW30" s="12"/>
      <c r="ARX30" s="12"/>
      <c r="ARY30" s="12"/>
      <c r="ARZ30" s="12"/>
      <c r="ASA30" s="12"/>
      <c r="ASB30" s="12"/>
      <c r="ASC30" s="12"/>
      <c r="ASD30" s="12"/>
      <c r="ASE30" s="12"/>
      <c r="ASF30" s="12"/>
      <c r="ASG30" s="12"/>
      <c r="ASH30" s="12"/>
      <c r="ASI30" s="12"/>
      <c r="ASJ30" s="12"/>
      <c r="ASK30" s="12"/>
      <c r="ASL30" s="12"/>
      <c r="ASM30" s="12"/>
      <c r="ASN30" s="12"/>
      <c r="ASO30" s="12"/>
      <c r="ASP30" s="12"/>
      <c r="ASQ30" s="12"/>
      <c r="ASR30" s="12"/>
      <c r="ASS30" s="12"/>
      <c r="AST30" s="12"/>
      <c r="ASU30" s="12"/>
      <c r="ASV30" s="12"/>
      <c r="ASW30" s="12"/>
      <c r="ASX30" s="12"/>
      <c r="ASY30" s="12"/>
      <c r="ASZ30" s="12"/>
      <c r="ATA30" s="12"/>
      <c r="ATB30" s="12"/>
      <c r="ATC30" s="12"/>
      <c r="ATD30" s="12"/>
      <c r="ATE30" s="12"/>
      <c r="ATF30" s="12"/>
      <c r="ATG30" s="12"/>
      <c r="ATH30" s="12"/>
      <c r="ATI30" s="12"/>
      <c r="ATJ30" s="12"/>
      <c r="ATK30" s="12"/>
      <c r="ATL30" s="12"/>
      <c r="ATM30" s="12"/>
      <c r="ATN30" s="12"/>
      <c r="ATO30" s="12"/>
      <c r="ATP30" s="12"/>
      <c r="ATQ30" s="12"/>
      <c r="ATR30" s="12"/>
      <c r="ATS30" s="12"/>
      <c r="ATT30" s="12"/>
      <c r="ATU30" s="12"/>
      <c r="ATV30" s="12"/>
      <c r="ATW30" s="12"/>
      <c r="ATX30" s="12"/>
      <c r="ATY30" s="12"/>
      <c r="ATZ30" s="12"/>
      <c r="AUA30" s="12"/>
      <c r="AUB30" s="12"/>
      <c r="AUC30" s="12"/>
      <c r="AUD30" s="12"/>
      <c r="AUE30" s="12"/>
      <c r="AUF30" s="12"/>
      <c r="AUG30" s="12"/>
      <c r="AUH30" s="12"/>
      <c r="AUI30" s="12"/>
      <c r="AUJ30" s="12"/>
      <c r="AUK30" s="12"/>
      <c r="AUL30" s="12"/>
      <c r="AUM30" s="12"/>
      <c r="AUN30" s="12"/>
      <c r="AUO30" s="12"/>
      <c r="AUP30" s="12"/>
      <c r="AUQ30" s="12"/>
      <c r="AUR30" s="12"/>
      <c r="AUS30" s="12"/>
      <c r="AUT30" s="12"/>
      <c r="AUU30" s="12"/>
      <c r="AUV30" s="12"/>
      <c r="AUW30" s="12"/>
      <c r="AUX30" s="12"/>
      <c r="AUY30" s="12"/>
      <c r="AUZ30" s="12"/>
      <c r="AVA30" s="12"/>
      <c r="AVB30" s="12"/>
      <c r="AVC30" s="12"/>
      <c r="AVD30" s="12"/>
      <c r="AVE30" s="12"/>
      <c r="AVF30" s="12"/>
      <c r="AVG30" s="12"/>
      <c r="AVH30" s="12"/>
      <c r="AVI30" s="12"/>
      <c r="AVJ30" s="12"/>
      <c r="AVK30" s="12"/>
      <c r="AVL30" s="12"/>
      <c r="AVM30" s="12"/>
      <c r="AVN30" s="12"/>
      <c r="AVO30" s="12"/>
      <c r="AVP30" s="12"/>
      <c r="AVQ30" s="12"/>
      <c r="AVR30" s="12"/>
      <c r="AVS30" s="12"/>
      <c r="AVT30" s="12"/>
      <c r="AVU30" s="12"/>
      <c r="AVV30" s="12"/>
      <c r="AVW30" s="12"/>
      <c r="AVX30" s="12"/>
      <c r="AVY30" s="12"/>
      <c r="AVZ30" s="12"/>
      <c r="AWA30" s="12"/>
      <c r="AWB30" s="12"/>
      <c r="AWC30" s="12"/>
      <c r="AWD30" s="12"/>
      <c r="AWE30" s="12"/>
      <c r="AWF30" s="12"/>
      <c r="AWG30" s="12"/>
      <c r="AWH30" s="12"/>
      <c r="AWI30" s="12"/>
      <c r="AWJ30" s="12"/>
      <c r="AWK30" s="12"/>
      <c r="AWL30" s="12"/>
      <c r="AWM30" s="12"/>
      <c r="AWN30" s="12"/>
      <c r="AWO30" s="12"/>
      <c r="AWP30" s="12"/>
      <c r="AWQ30" s="12"/>
      <c r="AWR30" s="12"/>
      <c r="AWS30" s="12"/>
      <c r="AWT30" s="12"/>
      <c r="AWU30" s="12"/>
      <c r="AWV30" s="12"/>
      <c r="AWW30" s="12"/>
      <c r="AWX30" s="12"/>
      <c r="AWY30" s="12"/>
      <c r="AWZ30" s="12"/>
      <c r="AXA30" s="12"/>
      <c r="AXB30" s="12"/>
      <c r="AXC30" s="12"/>
      <c r="AXD30" s="12"/>
      <c r="AXE30" s="12"/>
      <c r="AXF30" s="12"/>
      <c r="AXG30" s="12"/>
      <c r="AXH30" s="12"/>
      <c r="AXI30" s="12"/>
      <c r="AXJ30" s="12"/>
      <c r="AXK30" s="12"/>
      <c r="AXL30" s="12"/>
      <c r="AXM30" s="12"/>
      <c r="AXN30" s="12"/>
      <c r="AXO30" s="12"/>
      <c r="AXP30" s="12"/>
      <c r="AXQ30" s="12"/>
      <c r="AXR30" s="12"/>
      <c r="AXS30" s="12"/>
      <c r="AXT30" s="12"/>
      <c r="AXU30" s="12"/>
      <c r="AXV30" s="12"/>
      <c r="AXW30" s="12"/>
      <c r="AXX30" s="12"/>
      <c r="AXY30" s="12"/>
      <c r="AXZ30" s="12"/>
      <c r="AYA30" s="12"/>
      <c r="AYB30" s="12"/>
      <c r="AYC30" s="12"/>
      <c r="AYD30" s="12"/>
      <c r="AYE30" s="12"/>
      <c r="AYF30" s="12"/>
      <c r="AYG30" s="12"/>
      <c r="AYH30" s="12"/>
      <c r="AYI30" s="12"/>
      <c r="AYJ30" s="12"/>
      <c r="AYK30" s="12"/>
      <c r="AYL30" s="12"/>
      <c r="AYM30" s="12"/>
      <c r="AYN30" s="12"/>
      <c r="AYO30" s="12"/>
      <c r="AYP30" s="12"/>
      <c r="AYQ30" s="12"/>
      <c r="AYR30" s="12"/>
      <c r="AYS30" s="12"/>
      <c r="AYT30" s="12"/>
      <c r="AYU30" s="12"/>
      <c r="AYV30" s="12"/>
      <c r="AYW30" s="12"/>
      <c r="AYX30" s="12"/>
      <c r="AYY30" s="12"/>
      <c r="AYZ30" s="12"/>
      <c r="AZA30" s="12"/>
      <c r="AZB30" s="12"/>
      <c r="AZC30" s="12"/>
      <c r="AZD30" s="12"/>
      <c r="AZE30" s="12"/>
      <c r="AZF30" s="12"/>
      <c r="AZG30" s="12"/>
      <c r="AZH30" s="12"/>
      <c r="AZI30" s="12"/>
      <c r="AZJ30" s="12"/>
      <c r="AZK30" s="12"/>
      <c r="AZL30" s="12"/>
      <c r="AZM30" s="12"/>
      <c r="AZN30" s="12"/>
      <c r="AZO30" s="12"/>
      <c r="AZP30" s="12"/>
      <c r="AZQ30" s="12"/>
      <c r="AZR30" s="12"/>
      <c r="AZS30" s="12"/>
      <c r="AZT30" s="12"/>
      <c r="AZU30" s="12"/>
      <c r="AZV30" s="12"/>
      <c r="AZW30" s="12"/>
      <c r="AZX30" s="12"/>
      <c r="AZY30" s="12"/>
      <c r="AZZ30" s="12"/>
      <c r="BAA30" s="12"/>
      <c r="BAB30" s="12"/>
      <c r="BAC30" s="12"/>
      <c r="BAD30" s="12"/>
      <c r="BAE30" s="12"/>
      <c r="BAF30" s="12"/>
      <c r="BAG30" s="12"/>
      <c r="BAH30" s="12"/>
      <c r="BAI30" s="12"/>
      <c r="BAJ30" s="12"/>
      <c r="BAK30" s="12"/>
      <c r="BAL30" s="12"/>
      <c r="BAM30" s="12"/>
      <c r="BAN30" s="12"/>
      <c r="BAO30" s="12"/>
      <c r="BAP30" s="12"/>
      <c r="BAQ30" s="12"/>
      <c r="BAR30" s="12"/>
      <c r="BAS30" s="12"/>
      <c r="BAT30" s="12"/>
      <c r="BAU30" s="12"/>
      <c r="BAV30" s="12"/>
      <c r="BAW30" s="12"/>
      <c r="BAX30" s="12"/>
      <c r="BAY30" s="12"/>
      <c r="BAZ30" s="12"/>
      <c r="BBA30" s="12"/>
      <c r="BBB30" s="12"/>
      <c r="BBC30" s="12"/>
      <c r="BBD30" s="12"/>
    </row>
    <row r="31" spans="1:1408" s="3" customFormat="1" ht="87.75" customHeight="1" x14ac:dyDescent="0.25">
      <c r="A31" s="42"/>
      <c r="B31" s="36" t="s">
        <v>73</v>
      </c>
      <c r="C31" s="11" t="s">
        <v>125</v>
      </c>
      <c r="D31" s="74" t="s">
        <v>131</v>
      </c>
      <c r="E31" s="185"/>
      <c r="F31" s="186" t="s">
        <v>56</v>
      </c>
      <c r="G31" s="187"/>
      <c r="H31" s="37"/>
      <c r="I31" s="37"/>
      <c r="J31" s="37"/>
      <c r="K31" s="37"/>
      <c r="L31" s="37"/>
      <c r="M31" s="37"/>
      <c r="N31" s="37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43"/>
      <c r="Z31" s="43"/>
      <c r="AA31" s="43"/>
      <c r="AB31" s="43" t="s">
        <v>14</v>
      </c>
      <c r="AC31" s="43"/>
      <c r="AD31" s="43"/>
      <c r="AE31" s="43"/>
      <c r="AF31" s="43" t="s">
        <v>14</v>
      </c>
      <c r="AG31" s="43"/>
      <c r="AH31" s="43"/>
      <c r="AI31" s="43"/>
      <c r="AJ31" s="43" t="s">
        <v>14</v>
      </c>
      <c r="AK31" s="78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  <c r="IX31" s="12"/>
      <c r="IY31" s="12"/>
      <c r="IZ31" s="12"/>
      <c r="JA31" s="12"/>
      <c r="JB31" s="12"/>
      <c r="JC31" s="12"/>
      <c r="JD31" s="12"/>
      <c r="JE31" s="12"/>
      <c r="JF31" s="12"/>
      <c r="JG31" s="12"/>
      <c r="JH31" s="12"/>
      <c r="JI31" s="12"/>
      <c r="JJ31" s="12"/>
      <c r="JK31" s="12"/>
      <c r="JL31" s="12"/>
      <c r="JM31" s="12"/>
      <c r="JN31" s="12"/>
      <c r="JO31" s="12"/>
      <c r="JP31" s="12"/>
      <c r="JQ31" s="12"/>
      <c r="JR31" s="12"/>
      <c r="JS31" s="12"/>
      <c r="JT31" s="12"/>
      <c r="JU31" s="12"/>
      <c r="JV31" s="12"/>
      <c r="JW31" s="12"/>
      <c r="JX31" s="12"/>
      <c r="JY31" s="12"/>
      <c r="JZ31" s="12"/>
      <c r="KA31" s="12"/>
      <c r="KB31" s="12"/>
      <c r="KC31" s="12"/>
      <c r="KD31" s="12"/>
      <c r="KE31" s="12"/>
      <c r="KF31" s="12"/>
      <c r="KG31" s="12"/>
      <c r="KH31" s="12"/>
      <c r="KI31" s="12"/>
      <c r="KJ31" s="12"/>
      <c r="KK31" s="12"/>
      <c r="KL31" s="12"/>
      <c r="KM31" s="12"/>
      <c r="KN31" s="12"/>
      <c r="KO31" s="12"/>
      <c r="KP31" s="12"/>
      <c r="KQ31" s="12"/>
      <c r="KR31" s="12"/>
      <c r="KS31" s="12"/>
      <c r="KT31" s="12"/>
      <c r="KU31" s="12"/>
      <c r="KV31" s="12"/>
      <c r="KW31" s="12"/>
      <c r="KX31" s="12"/>
      <c r="KY31" s="12"/>
      <c r="KZ31" s="12"/>
      <c r="LA31" s="12"/>
      <c r="LB31" s="12"/>
      <c r="LC31" s="12"/>
      <c r="LD31" s="12"/>
      <c r="LE31" s="12"/>
      <c r="LF31" s="12"/>
      <c r="LG31" s="12"/>
      <c r="LH31" s="12"/>
      <c r="LI31" s="12"/>
      <c r="LJ31" s="12"/>
      <c r="LK31" s="12"/>
      <c r="LL31" s="12"/>
      <c r="LM31" s="12"/>
      <c r="LN31" s="12"/>
      <c r="LO31" s="12"/>
      <c r="LP31" s="12"/>
      <c r="LQ31" s="12"/>
      <c r="LR31" s="12"/>
      <c r="LS31" s="12"/>
      <c r="LT31" s="12"/>
      <c r="LU31" s="12"/>
      <c r="LV31" s="12"/>
      <c r="LW31" s="12"/>
      <c r="LX31" s="12"/>
      <c r="LY31" s="12"/>
      <c r="LZ31" s="12"/>
      <c r="MA31" s="12"/>
      <c r="MB31" s="12"/>
      <c r="MC31" s="12"/>
      <c r="MD31" s="12"/>
      <c r="ME31" s="12"/>
      <c r="MF31" s="12"/>
      <c r="MG31" s="12"/>
      <c r="MH31" s="12"/>
      <c r="MI31" s="12"/>
      <c r="MJ31" s="12"/>
      <c r="MK31" s="12"/>
      <c r="ML31" s="12"/>
      <c r="MM31" s="12"/>
      <c r="MN31" s="12"/>
      <c r="MO31" s="12"/>
      <c r="MP31" s="12"/>
      <c r="MQ31" s="12"/>
      <c r="MR31" s="12"/>
      <c r="MS31" s="12"/>
      <c r="MT31" s="12"/>
      <c r="MU31" s="12"/>
      <c r="MV31" s="12"/>
      <c r="MW31" s="12"/>
      <c r="MX31" s="12"/>
      <c r="MY31" s="12"/>
      <c r="MZ31" s="12"/>
      <c r="NA31" s="12"/>
      <c r="NB31" s="12"/>
      <c r="NC31" s="12"/>
      <c r="ND31" s="12"/>
      <c r="NE31" s="12"/>
      <c r="NF31" s="12"/>
      <c r="NG31" s="12"/>
      <c r="NH31" s="12"/>
      <c r="NI31" s="12"/>
      <c r="NJ31" s="12"/>
      <c r="NK31" s="12"/>
      <c r="NL31" s="12"/>
      <c r="NM31" s="12"/>
      <c r="NN31" s="12"/>
      <c r="NO31" s="12"/>
      <c r="NP31" s="12"/>
      <c r="NQ31" s="12"/>
      <c r="NR31" s="12"/>
      <c r="NS31" s="12"/>
      <c r="NT31" s="12"/>
      <c r="NU31" s="12"/>
      <c r="NV31" s="12"/>
      <c r="NW31" s="12"/>
      <c r="NX31" s="12"/>
      <c r="NY31" s="12"/>
      <c r="NZ31" s="12"/>
      <c r="OA31" s="12"/>
      <c r="OB31" s="12"/>
      <c r="OC31" s="12"/>
      <c r="OD31" s="12"/>
      <c r="OE31" s="12"/>
      <c r="OF31" s="12"/>
      <c r="OG31" s="12"/>
      <c r="OH31" s="12"/>
      <c r="OI31" s="12"/>
      <c r="OJ31" s="12"/>
      <c r="OK31" s="12"/>
      <c r="OL31" s="12"/>
      <c r="OM31" s="12"/>
      <c r="ON31" s="12"/>
      <c r="OO31" s="12"/>
      <c r="OP31" s="12"/>
      <c r="OQ31" s="12"/>
      <c r="OR31" s="12"/>
      <c r="OS31" s="12"/>
      <c r="OT31" s="12"/>
      <c r="OU31" s="12"/>
      <c r="OV31" s="12"/>
      <c r="OW31" s="12"/>
      <c r="OX31" s="12"/>
      <c r="OY31" s="12"/>
      <c r="OZ31" s="12"/>
      <c r="PA31" s="12"/>
      <c r="PB31" s="12"/>
      <c r="PC31" s="12"/>
      <c r="PD31" s="12"/>
      <c r="PE31" s="12"/>
      <c r="PF31" s="12"/>
      <c r="PG31" s="12"/>
      <c r="PH31" s="12"/>
      <c r="PI31" s="12"/>
      <c r="PJ31" s="12"/>
      <c r="PK31" s="12"/>
      <c r="PL31" s="12"/>
      <c r="PM31" s="12"/>
      <c r="PN31" s="12"/>
      <c r="PO31" s="12"/>
      <c r="PP31" s="12"/>
      <c r="PQ31" s="12"/>
      <c r="PR31" s="12"/>
      <c r="PS31" s="12"/>
      <c r="PT31" s="12"/>
      <c r="PU31" s="12"/>
      <c r="PV31" s="12"/>
      <c r="PW31" s="12"/>
      <c r="PX31" s="12"/>
      <c r="PY31" s="12"/>
      <c r="PZ31" s="12"/>
      <c r="QA31" s="12"/>
      <c r="QB31" s="12"/>
      <c r="QC31" s="12"/>
      <c r="QD31" s="12"/>
      <c r="QE31" s="12"/>
      <c r="QF31" s="12"/>
      <c r="QG31" s="12"/>
      <c r="QH31" s="12"/>
      <c r="QI31" s="12"/>
      <c r="QJ31" s="12"/>
      <c r="QK31" s="12"/>
      <c r="QL31" s="12"/>
      <c r="QM31" s="12"/>
      <c r="QN31" s="12"/>
      <c r="QO31" s="12"/>
      <c r="QP31" s="12"/>
      <c r="QQ31" s="12"/>
      <c r="QR31" s="12"/>
      <c r="QS31" s="12"/>
      <c r="QT31" s="12"/>
      <c r="QU31" s="12"/>
      <c r="QV31" s="12"/>
      <c r="QW31" s="12"/>
      <c r="QX31" s="12"/>
      <c r="QY31" s="12"/>
      <c r="QZ31" s="12"/>
      <c r="RA31" s="12"/>
      <c r="RB31" s="12"/>
      <c r="RC31" s="12"/>
      <c r="RD31" s="12"/>
      <c r="RE31" s="12"/>
      <c r="RF31" s="12"/>
      <c r="RG31" s="12"/>
      <c r="RH31" s="12"/>
      <c r="RI31" s="12"/>
      <c r="RJ31" s="12"/>
      <c r="RK31" s="12"/>
      <c r="RL31" s="12"/>
      <c r="RM31" s="12"/>
      <c r="RN31" s="12"/>
      <c r="RO31" s="12"/>
      <c r="RP31" s="12"/>
      <c r="RQ31" s="12"/>
      <c r="RR31" s="12"/>
      <c r="RS31" s="12"/>
      <c r="RT31" s="12"/>
      <c r="RU31" s="12"/>
      <c r="RV31" s="12"/>
      <c r="RW31" s="12"/>
      <c r="RX31" s="12"/>
      <c r="RY31" s="12"/>
      <c r="RZ31" s="12"/>
      <c r="SA31" s="12"/>
      <c r="SB31" s="12"/>
      <c r="SC31" s="12"/>
      <c r="SD31" s="12"/>
      <c r="SE31" s="12"/>
      <c r="SF31" s="12"/>
      <c r="SG31" s="12"/>
      <c r="SH31" s="12"/>
      <c r="SI31" s="12"/>
      <c r="SJ31" s="12"/>
      <c r="SK31" s="12"/>
      <c r="SL31" s="12"/>
      <c r="SM31" s="12"/>
      <c r="SN31" s="12"/>
      <c r="SO31" s="12"/>
      <c r="SP31" s="12"/>
      <c r="SQ31" s="12"/>
      <c r="SR31" s="12"/>
      <c r="SS31" s="12"/>
      <c r="ST31" s="12"/>
      <c r="SU31" s="12"/>
      <c r="SV31" s="12"/>
      <c r="SW31" s="12"/>
      <c r="SX31" s="12"/>
      <c r="SY31" s="12"/>
      <c r="SZ31" s="12"/>
      <c r="TA31" s="12"/>
      <c r="TB31" s="12"/>
      <c r="TC31" s="12"/>
      <c r="TD31" s="12"/>
      <c r="TE31" s="12"/>
      <c r="TF31" s="12"/>
      <c r="TG31" s="12"/>
      <c r="TH31" s="12"/>
      <c r="TI31" s="12"/>
      <c r="TJ31" s="12"/>
      <c r="TK31" s="12"/>
      <c r="TL31" s="12"/>
      <c r="TM31" s="12"/>
      <c r="TN31" s="12"/>
      <c r="TO31" s="12"/>
      <c r="TP31" s="12"/>
      <c r="TQ31" s="12"/>
      <c r="TR31" s="12"/>
      <c r="TS31" s="12"/>
      <c r="TT31" s="12"/>
      <c r="TU31" s="12"/>
      <c r="TV31" s="12"/>
      <c r="TW31" s="12"/>
      <c r="TX31" s="12"/>
      <c r="TY31" s="12"/>
      <c r="TZ31" s="12"/>
      <c r="UA31" s="12"/>
      <c r="UB31" s="12"/>
      <c r="UC31" s="12"/>
      <c r="UD31" s="12"/>
      <c r="UE31" s="12"/>
      <c r="UF31" s="12"/>
      <c r="UG31" s="12"/>
      <c r="UH31" s="12"/>
      <c r="UI31" s="12"/>
      <c r="UJ31" s="12"/>
      <c r="UK31" s="12"/>
      <c r="UL31" s="12"/>
      <c r="UM31" s="12"/>
      <c r="UN31" s="12"/>
      <c r="UO31" s="12"/>
      <c r="UP31" s="12"/>
      <c r="UQ31" s="12"/>
      <c r="UR31" s="12"/>
      <c r="US31" s="12"/>
      <c r="UT31" s="12"/>
      <c r="UU31" s="12"/>
      <c r="UV31" s="12"/>
      <c r="UW31" s="12"/>
      <c r="UX31" s="12"/>
      <c r="UY31" s="12"/>
      <c r="UZ31" s="12"/>
      <c r="VA31" s="12"/>
      <c r="VB31" s="12"/>
      <c r="VC31" s="12"/>
      <c r="VD31" s="12"/>
      <c r="VE31" s="12"/>
      <c r="VF31" s="12"/>
      <c r="VG31" s="12"/>
      <c r="VH31" s="12"/>
      <c r="VI31" s="12"/>
      <c r="VJ31" s="12"/>
      <c r="VK31" s="12"/>
      <c r="VL31" s="12"/>
      <c r="VM31" s="12"/>
      <c r="VN31" s="12"/>
      <c r="VO31" s="12"/>
      <c r="VP31" s="12"/>
      <c r="VQ31" s="12"/>
      <c r="VR31" s="12"/>
      <c r="VS31" s="12"/>
      <c r="VT31" s="12"/>
      <c r="VU31" s="12"/>
      <c r="VV31" s="12"/>
      <c r="VW31" s="12"/>
      <c r="VX31" s="12"/>
      <c r="VY31" s="12"/>
      <c r="VZ31" s="12"/>
      <c r="WA31" s="12"/>
      <c r="WB31" s="12"/>
      <c r="WC31" s="12"/>
      <c r="WD31" s="12"/>
      <c r="WE31" s="12"/>
      <c r="WF31" s="12"/>
      <c r="WG31" s="12"/>
      <c r="WH31" s="12"/>
      <c r="WI31" s="12"/>
      <c r="WJ31" s="12"/>
      <c r="WK31" s="12"/>
      <c r="WL31" s="12"/>
      <c r="WM31" s="12"/>
      <c r="WN31" s="12"/>
      <c r="WO31" s="12"/>
      <c r="WP31" s="12"/>
      <c r="WQ31" s="12"/>
      <c r="WR31" s="12"/>
      <c r="WS31" s="12"/>
      <c r="WT31" s="12"/>
      <c r="WU31" s="12"/>
      <c r="WV31" s="12"/>
      <c r="WW31" s="12"/>
      <c r="WX31" s="12"/>
      <c r="WY31" s="12"/>
      <c r="WZ31" s="12"/>
      <c r="XA31" s="12"/>
      <c r="XB31" s="12"/>
      <c r="XC31" s="12"/>
      <c r="XD31" s="12"/>
      <c r="XE31" s="12"/>
      <c r="XF31" s="12"/>
      <c r="XG31" s="12"/>
      <c r="XH31" s="12"/>
      <c r="XI31" s="12"/>
      <c r="XJ31" s="12"/>
      <c r="XK31" s="12"/>
      <c r="XL31" s="12"/>
      <c r="XM31" s="12"/>
      <c r="XN31" s="12"/>
      <c r="XO31" s="12"/>
      <c r="XP31" s="12"/>
      <c r="XQ31" s="12"/>
      <c r="XR31" s="12"/>
      <c r="XS31" s="12"/>
      <c r="XT31" s="12"/>
      <c r="XU31" s="12"/>
      <c r="XV31" s="12"/>
      <c r="XW31" s="12"/>
      <c r="XX31" s="12"/>
      <c r="XY31" s="12"/>
      <c r="XZ31" s="12"/>
      <c r="YA31" s="12"/>
      <c r="YB31" s="12"/>
      <c r="YC31" s="12"/>
      <c r="YD31" s="12"/>
      <c r="YE31" s="12"/>
      <c r="YF31" s="12"/>
      <c r="YG31" s="12"/>
      <c r="YH31" s="12"/>
      <c r="YI31" s="12"/>
      <c r="YJ31" s="12"/>
      <c r="YK31" s="12"/>
      <c r="YL31" s="12"/>
      <c r="YM31" s="12"/>
      <c r="YN31" s="12"/>
      <c r="YO31" s="12"/>
      <c r="YP31" s="12"/>
      <c r="YQ31" s="12"/>
      <c r="YR31" s="12"/>
      <c r="YS31" s="12"/>
      <c r="YT31" s="12"/>
      <c r="YU31" s="12"/>
      <c r="YV31" s="12"/>
      <c r="YW31" s="12"/>
      <c r="YX31" s="12"/>
      <c r="YY31" s="12"/>
      <c r="YZ31" s="12"/>
      <c r="ZA31" s="12"/>
      <c r="ZB31" s="12"/>
      <c r="ZC31" s="12"/>
      <c r="ZD31" s="12"/>
      <c r="ZE31" s="12"/>
      <c r="ZF31" s="12"/>
      <c r="ZG31" s="12"/>
      <c r="ZH31" s="12"/>
      <c r="ZI31" s="12"/>
      <c r="ZJ31" s="12"/>
      <c r="ZK31" s="12"/>
      <c r="ZL31" s="12"/>
      <c r="ZM31" s="12"/>
      <c r="ZN31" s="12"/>
      <c r="ZO31" s="12"/>
      <c r="ZP31" s="12"/>
      <c r="ZQ31" s="12"/>
      <c r="ZR31" s="12"/>
      <c r="ZS31" s="12"/>
      <c r="ZT31" s="12"/>
      <c r="ZU31" s="12"/>
      <c r="ZV31" s="12"/>
      <c r="ZW31" s="12"/>
      <c r="ZX31" s="12"/>
      <c r="ZY31" s="12"/>
      <c r="ZZ31" s="12"/>
      <c r="AAA31" s="12"/>
      <c r="AAB31" s="12"/>
      <c r="AAC31" s="12"/>
      <c r="AAD31" s="12"/>
      <c r="AAE31" s="12"/>
      <c r="AAF31" s="12"/>
      <c r="AAG31" s="12"/>
      <c r="AAH31" s="12"/>
      <c r="AAI31" s="12"/>
      <c r="AAJ31" s="12"/>
      <c r="AAK31" s="12"/>
      <c r="AAL31" s="12"/>
      <c r="AAM31" s="12"/>
      <c r="AAN31" s="12"/>
      <c r="AAO31" s="12"/>
      <c r="AAP31" s="12"/>
      <c r="AAQ31" s="12"/>
      <c r="AAR31" s="12"/>
      <c r="AAS31" s="12"/>
      <c r="AAT31" s="12"/>
      <c r="AAU31" s="12"/>
      <c r="AAV31" s="12"/>
      <c r="AAW31" s="12"/>
      <c r="AAX31" s="12"/>
      <c r="AAY31" s="12"/>
      <c r="AAZ31" s="12"/>
      <c r="ABA31" s="12"/>
      <c r="ABB31" s="12"/>
      <c r="ABC31" s="12"/>
      <c r="ABD31" s="12"/>
      <c r="ABE31" s="12"/>
      <c r="ABF31" s="12"/>
      <c r="ABG31" s="12"/>
      <c r="ABH31" s="12"/>
      <c r="ABI31" s="12"/>
      <c r="ABJ31" s="12"/>
      <c r="ABK31" s="12"/>
      <c r="ABL31" s="12"/>
      <c r="ABM31" s="12"/>
      <c r="ABN31" s="12"/>
      <c r="ABO31" s="12"/>
      <c r="ABP31" s="12"/>
      <c r="ABQ31" s="12"/>
      <c r="ABR31" s="12"/>
      <c r="ABS31" s="12"/>
      <c r="ABT31" s="12"/>
      <c r="ABU31" s="12"/>
      <c r="ABV31" s="12"/>
      <c r="ABW31" s="12"/>
      <c r="ABX31" s="12"/>
      <c r="ABY31" s="12"/>
      <c r="ABZ31" s="12"/>
      <c r="ACA31" s="12"/>
      <c r="ACB31" s="12"/>
      <c r="ACC31" s="12"/>
      <c r="ACD31" s="12"/>
      <c r="ACE31" s="12"/>
      <c r="ACF31" s="12"/>
      <c r="ACG31" s="12"/>
      <c r="ACH31" s="12"/>
      <c r="ACI31" s="12"/>
      <c r="ACJ31" s="12"/>
      <c r="ACK31" s="12"/>
      <c r="ACL31" s="12"/>
      <c r="ACM31" s="12"/>
      <c r="ACN31" s="12"/>
      <c r="ACO31" s="12"/>
      <c r="ACP31" s="12"/>
      <c r="ACQ31" s="12"/>
      <c r="ACR31" s="12"/>
      <c r="ACS31" s="12"/>
      <c r="ACT31" s="12"/>
      <c r="ACU31" s="12"/>
      <c r="ACV31" s="12"/>
      <c r="ACW31" s="12"/>
      <c r="ACX31" s="12"/>
      <c r="ACY31" s="12"/>
      <c r="ACZ31" s="12"/>
      <c r="ADA31" s="12"/>
      <c r="ADB31" s="12"/>
      <c r="ADC31" s="12"/>
      <c r="ADD31" s="12"/>
      <c r="ADE31" s="12"/>
      <c r="ADF31" s="12"/>
      <c r="ADG31" s="12"/>
      <c r="ADH31" s="12"/>
      <c r="ADI31" s="12"/>
      <c r="ADJ31" s="12"/>
      <c r="ADK31" s="12"/>
      <c r="ADL31" s="12"/>
      <c r="ADM31" s="12"/>
      <c r="ADN31" s="12"/>
      <c r="ADO31" s="12"/>
      <c r="ADP31" s="12"/>
      <c r="ADQ31" s="12"/>
      <c r="ADR31" s="12"/>
      <c r="ADS31" s="12"/>
      <c r="ADT31" s="12"/>
      <c r="ADU31" s="12"/>
      <c r="ADV31" s="12"/>
      <c r="ADW31" s="12"/>
      <c r="ADX31" s="12"/>
      <c r="ADY31" s="12"/>
      <c r="ADZ31" s="12"/>
      <c r="AEA31" s="12"/>
      <c r="AEB31" s="12"/>
      <c r="AEC31" s="12"/>
      <c r="AED31" s="12"/>
      <c r="AEE31" s="12"/>
      <c r="AEF31" s="12"/>
      <c r="AEG31" s="12"/>
      <c r="AEH31" s="12"/>
      <c r="AEI31" s="12"/>
      <c r="AEJ31" s="12"/>
      <c r="AEK31" s="12"/>
      <c r="AEL31" s="12"/>
      <c r="AEM31" s="12"/>
      <c r="AEN31" s="12"/>
      <c r="AEO31" s="12"/>
      <c r="AEP31" s="12"/>
      <c r="AEQ31" s="12"/>
      <c r="AER31" s="12"/>
      <c r="AES31" s="12"/>
      <c r="AET31" s="12"/>
      <c r="AEU31" s="12"/>
      <c r="AEV31" s="12"/>
      <c r="AEW31" s="12"/>
      <c r="AEX31" s="12"/>
      <c r="AEY31" s="12"/>
      <c r="AEZ31" s="12"/>
      <c r="AFA31" s="12"/>
      <c r="AFB31" s="12"/>
      <c r="AFC31" s="12"/>
      <c r="AFD31" s="12"/>
      <c r="AFE31" s="12"/>
      <c r="AFF31" s="12"/>
      <c r="AFG31" s="12"/>
      <c r="AFH31" s="12"/>
      <c r="AFI31" s="12"/>
      <c r="AFJ31" s="12"/>
      <c r="AFK31" s="12"/>
      <c r="AFL31" s="12"/>
      <c r="AFM31" s="12"/>
      <c r="AFN31" s="12"/>
      <c r="AFO31" s="12"/>
      <c r="AFP31" s="12"/>
      <c r="AFQ31" s="12"/>
      <c r="AFR31" s="12"/>
      <c r="AFS31" s="12"/>
      <c r="AFT31" s="12"/>
      <c r="AFU31" s="12"/>
      <c r="AFV31" s="12"/>
      <c r="AFW31" s="12"/>
      <c r="AFX31" s="12"/>
      <c r="AFY31" s="12"/>
      <c r="AFZ31" s="12"/>
      <c r="AGA31" s="12"/>
      <c r="AGB31" s="12"/>
      <c r="AGC31" s="12"/>
      <c r="AGD31" s="12"/>
      <c r="AGE31" s="12"/>
      <c r="AGF31" s="12"/>
      <c r="AGG31" s="12"/>
      <c r="AGH31" s="12"/>
      <c r="AGI31" s="12"/>
      <c r="AGJ31" s="12"/>
      <c r="AGK31" s="12"/>
      <c r="AGL31" s="12"/>
      <c r="AGM31" s="12"/>
      <c r="AGN31" s="12"/>
      <c r="AGO31" s="12"/>
      <c r="AGP31" s="12"/>
      <c r="AGQ31" s="12"/>
      <c r="AGR31" s="12"/>
      <c r="AGS31" s="12"/>
      <c r="AGT31" s="12"/>
      <c r="AGU31" s="12"/>
      <c r="AGV31" s="12"/>
      <c r="AGW31" s="12"/>
      <c r="AGX31" s="12"/>
      <c r="AGY31" s="12"/>
      <c r="AGZ31" s="12"/>
      <c r="AHA31" s="12"/>
      <c r="AHB31" s="12"/>
      <c r="AHC31" s="12"/>
      <c r="AHD31" s="12"/>
      <c r="AHE31" s="12"/>
      <c r="AHF31" s="12"/>
      <c r="AHG31" s="12"/>
      <c r="AHH31" s="12"/>
      <c r="AHI31" s="12"/>
      <c r="AHJ31" s="12"/>
      <c r="AHK31" s="12"/>
      <c r="AHL31" s="12"/>
      <c r="AHM31" s="12"/>
      <c r="AHN31" s="12"/>
      <c r="AHO31" s="12"/>
      <c r="AHP31" s="12"/>
      <c r="AHQ31" s="12"/>
      <c r="AHR31" s="12"/>
      <c r="AHS31" s="12"/>
      <c r="AHT31" s="12"/>
      <c r="AHU31" s="12"/>
      <c r="AHV31" s="12"/>
      <c r="AHW31" s="12"/>
      <c r="AHX31" s="12"/>
      <c r="AHY31" s="12"/>
      <c r="AHZ31" s="12"/>
      <c r="AIA31" s="12"/>
      <c r="AIB31" s="12"/>
      <c r="AIC31" s="12"/>
      <c r="AID31" s="12"/>
      <c r="AIE31" s="12"/>
      <c r="AIF31" s="12"/>
      <c r="AIG31" s="12"/>
      <c r="AIH31" s="12"/>
      <c r="AII31" s="12"/>
      <c r="AIJ31" s="12"/>
      <c r="AIK31" s="12"/>
      <c r="AIL31" s="12"/>
      <c r="AIM31" s="12"/>
      <c r="AIN31" s="12"/>
      <c r="AIO31" s="12"/>
      <c r="AIP31" s="12"/>
      <c r="AIQ31" s="12"/>
      <c r="AIR31" s="12"/>
      <c r="AIS31" s="12"/>
      <c r="AIT31" s="12"/>
      <c r="AIU31" s="12"/>
      <c r="AIV31" s="12"/>
      <c r="AIW31" s="12"/>
      <c r="AIX31" s="12"/>
      <c r="AIY31" s="12"/>
      <c r="AIZ31" s="12"/>
      <c r="AJA31" s="12"/>
      <c r="AJB31" s="12"/>
      <c r="AJC31" s="12"/>
      <c r="AJD31" s="12"/>
      <c r="AJE31" s="12"/>
      <c r="AJF31" s="12"/>
      <c r="AJG31" s="12"/>
      <c r="AJH31" s="12"/>
      <c r="AJI31" s="12"/>
      <c r="AJJ31" s="12"/>
      <c r="AJK31" s="12"/>
      <c r="AJL31" s="12"/>
      <c r="AJM31" s="12"/>
      <c r="AJN31" s="12"/>
      <c r="AJO31" s="12"/>
      <c r="AJP31" s="12"/>
      <c r="AJQ31" s="12"/>
      <c r="AJR31" s="12"/>
      <c r="AJS31" s="12"/>
      <c r="AJT31" s="12"/>
      <c r="AJU31" s="12"/>
      <c r="AJV31" s="12"/>
      <c r="AJW31" s="12"/>
      <c r="AJX31" s="12"/>
      <c r="AJY31" s="12"/>
      <c r="AJZ31" s="12"/>
      <c r="AKA31" s="12"/>
      <c r="AKB31" s="12"/>
      <c r="AKC31" s="12"/>
      <c r="AKD31" s="12"/>
      <c r="AKE31" s="12"/>
      <c r="AKF31" s="12"/>
      <c r="AKG31" s="12"/>
      <c r="AKH31" s="12"/>
      <c r="AKI31" s="12"/>
      <c r="AKJ31" s="12"/>
      <c r="AKK31" s="12"/>
      <c r="AKL31" s="12"/>
      <c r="AKM31" s="12"/>
      <c r="AKN31" s="12"/>
      <c r="AKO31" s="12"/>
      <c r="AKP31" s="12"/>
      <c r="AKQ31" s="12"/>
      <c r="AKR31" s="12"/>
      <c r="AKS31" s="12"/>
      <c r="AKT31" s="12"/>
      <c r="AKU31" s="12"/>
      <c r="AKV31" s="12"/>
      <c r="AKW31" s="12"/>
      <c r="AKX31" s="12"/>
      <c r="AKY31" s="12"/>
      <c r="AKZ31" s="12"/>
      <c r="ALA31" s="12"/>
      <c r="ALB31" s="12"/>
      <c r="ALC31" s="12"/>
      <c r="ALD31" s="12"/>
      <c r="ALE31" s="12"/>
      <c r="ALF31" s="12"/>
      <c r="ALG31" s="12"/>
      <c r="ALH31" s="12"/>
      <c r="ALI31" s="12"/>
      <c r="ALJ31" s="12"/>
      <c r="ALK31" s="12"/>
      <c r="ALL31" s="12"/>
      <c r="ALM31" s="12"/>
      <c r="ALN31" s="12"/>
      <c r="ALO31" s="12"/>
      <c r="ALP31" s="12"/>
      <c r="ALQ31" s="12"/>
      <c r="ALR31" s="12"/>
      <c r="ALS31" s="12"/>
      <c r="ALT31" s="12"/>
      <c r="ALU31" s="12"/>
      <c r="ALV31" s="12"/>
      <c r="ALW31" s="12"/>
      <c r="ALX31" s="12"/>
      <c r="ALY31" s="12"/>
      <c r="ALZ31" s="12"/>
      <c r="AMA31" s="12"/>
      <c r="AMB31" s="12"/>
      <c r="AMC31" s="12"/>
      <c r="AMD31" s="12"/>
      <c r="AME31" s="12"/>
      <c r="AMF31" s="12"/>
      <c r="AMG31" s="12"/>
      <c r="AMH31" s="12"/>
      <c r="AMI31" s="12"/>
      <c r="AMJ31" s="12"/>
      <c r="AMK31" s="12"/>
      <c r="AML31" s="12"/>
      <c r="AMM31" s="12"/>
      <c r="AMN31" s="12"/>
      <c r="AMO31" s="12"/>
      <c r="AMP31" s="12"/>
      <c r="AMQ31" s="12"/>
      <c r="AMR31" s="12"/>
      <c r="AMS31" s="12"/>
      <c r="AMT31" s="12"/>
      <c r="AMU31" s="12"/>
      <c r="AMV31" s="12"/>
      <c r="AMW31" s="12"/>
      <c r="AMX31" s="12"/>
      <c r="AMY31" s="12"/>
      <c r="AMZ31" s="12"/>
      <c r="ANA31" s="12"/>
      <c r="ANB31" s="12"/>
      <c r="ANC31" s="12"/>
      <c r="AND31" s="12"/>
      <c r="ANE31" s="12"/>
      <c r="ANF31" s="12"/>
      <c r="ANG31" s="12"/>
      <c r="ANH31" s="12"/>
      <c r="ANI31" s="12"/>
      <c r="ANJ31" s="12"/>
      <c r="ANK31" s="12"/>
      <c r="ANL31" s="12"/>
      <c r="ANM31" s="12"/>
      <c r="ANN31" s="12"/>
      <c r="ANO31" s="12"/>
      <c r="ANP31" s="12"/>
      <c r="ANQ31" s="12"/>
      <c r="ANR31" s="12"/>
      <c r="ANS31" s="12"/>
      <c r="ANT31" s="12"/>
      <c r="ANU31" s="12"/>
      <c r="ANV31" s="12"/>
      <c r="ANW31" s="12"/>
      <c r="ANX31" s="12"/>
      <c r="ANY31" s="12"/>
      <c r="ANZ31" s="12"/>
      <c r="AOA31" s="12"/>
      <c r="AOB31" s="12"/>
      <c r="AOC31" s="12"/>
      <c r="AOD31" s="12"/>
      <c r="AOE31" s="12"/>
      <c r="AOF31" s="12"/>
      <c r="AOG31" s="12"/>
      <c r="AOH31" s="12"/>
      <c r="AOI31" s="12"/>
      <c r="AOJ31" s="12"/>
      <c r="AOK31" s="12"/>
      <c r="AOL31" s="12"/>
      <c r="AOM31" s="12"/>
      <c r="AON31" s="12"/>
      <c r="AOO31" s="12"/>
      <c r="AOP31" s="12"/>
      <c r="AOQ31" s="12"/>
      <c r="AOR31" s="12"/>
      <c r="AOS31" s="12"/>
      <c r="AOT31" s="12"/>
      <c r="AOU31" s="12"/>
      <c r="AOV31" s="12"/>
      <c r="AOW31" s="12"/>
      <c r="AOX31" s="12"/>
      <c r="AOY31" s="12"/>
      <c r="AOZ31" s="12"/>
      <c r="APA31" s="12"/>
      <c r="APB31" s="12"/>
      <c r="APC31" s="12"/>
      <c r="APD31" s="12"/>
      <c r="APE31" s="12"/>
      <c r="APF31" s="12"/>
      <c r="APG31" s="12"/>
      <c r="APH31" s="12"/>
      <c r="API31" s="12"/>
      <c r="APJ31" s="12"/>
      <c r="APK31" s="12"/>
      <c r="APL31" s="12"/>
      <c r="APM31" s="12"/>
      <c r="APN31" s="12"/>
      <c r="APO31" s="12"/>
      <c r="APP31" s="12"/>
      <c r="APQ31" s="12"/>
      <c r="APR31" s="12"/>
      <c r="APS31" s="12"/>
      <c r="APT31" s="12"/>
      <c r="APU31" s="12"/>
      <c r="APV31" s="12"/>
      <c r="APW31" s="12"/>
      <c r="APX31" s="12"/>
      <c r="APY31" s="12"/>
      <c r="APZ31" s="12"/>
      <c r="AQA31" s="12"/>
      <c r="AQB31" s="12"/>
      <c r="AQC31" s="12"/>
      <c r="AQD31" s="12"/>
      <c r="AQE31" s="12"/>
      <c r="AQF31" s="12"/>
      <c r="AQG31" s="12"/>
      <c r="AQH31" s="12"/>
      <c r="AQI31" s="12"/>
      <c r="AQJ31" s="12"/>
      <c r="AQK31" s="12"/>
      <c r="AQL31" s="12"/>
      <c r="AQM31" s="12"/>
      <c r="AQN31" s="12"/>
      <c r="AQO31" s="12"/>
      <c r="AQP31" s="12"/>
      <c r="AQQ31" s="12"/>
      <c r="AQR31" s="12"/>
      <c r="AQS31" s="12"/>
      <c r="AQT31" s="12"/>
      <c r="AQU31" s="12"/>
      <c r="AQV31" s="12"/>
      <c r="AQW31" s="12"/>
      <c r="AQX31" s="12"/>
      <c r="AQY31" s="12"/>
      <c r="AQZ31" s="12"/>
      <c r="ARA31" s="12"/>
      <c r="ARB31" s="12"/>
      <c r="ARC31" s="12"/>
      <c r="ARD31" s="12"/>
      <c r="ARE31" s="12"/>
      <c r="ARF31" s="12"/>
      <c r="ARG31" s="12"/>
      <c r="ARH31" s="12"/>
      <c r="ARI31" s="12"/>
      <c r="ARJ31" s="12"/>
      <c r="ARK31" s="12"/>
      <c r="ARL31" s="12"/>
      <c r="ARM31" s="12"/>
      <c r="ARN31" s="12"/>
      <c r="ARO31" s="12"/>
      <c r="ARP31" s="12"/>
      <c r="ARQ31" s="12"/>
      <c r="ARR31" s="12"/>
      <c r="ARS31" s="12"/>
      <c r="ART31" s="12"/>
      <c r="ARU31" s="12"/>
      <c r="ARV31" s="12"/>
      <c r="ARW31" s="12"/>
      <c r="ARX31" s="12"/>
      <c r="ARY31" s="12"/>
      <c r="ARZ31" s="12"/>
      <c r="ASA31" s="12"/>
      <c r="ASB31" s="12"/>
      <c r="ASC31" s="12"/>
      <c r="ASD31" s="12"/>
      <c r="ASE31" s="12"/>
      <c r="ASF31" s="12"/>
      <c r="ASG31" s="12"/>
      <c r="ASH31" s="12"/>
      <c r="ASI31" s="12"/>
      <c r="ASJ31" s="12"/>
      <c r="ASK31" s="12"/>
      <c r="ASL31" s="12"/>
      <c r="ASM31" s="12"/>
      <c r="ASN31" s="12"/>
      <c r="ASO31" s="12"/>
      <c r="ASP31" s="12"/>
      <c r="ASQ31" s="12"/>
      <c r="ASR31" s="12"/>
      <c r="ASS31" s="12"/>
      <c r="AST31" s="12"/>
      <c r="ASU31" s="12"/>
      <c r="ASV31" s="12"/>
      <c r="ASW31" s="12"/>
      <c r="ASX31" s="12"/>
      <c r="ASY31" s="12"/>
      <c r="ASZ31" s="12"/>
      <c r="ATA31" s="12"/>
      <c r="ATB31" s="12"/>
      <c r="ATC31" s="12"/>
      <c r="ATD31" s="12"/>
      <c r="ATE31" s="12"/>
      <c r="ATF31" s="12"/>
      <c r="ATG31" s="12"/>
      <c r="ATH31" s="12"/>
      <c r="ATI31" s="12"/>
      <c r="ATJ31" s="12"/>
      <c r="ATK31" s="12"/>
      <c r="ATL31" s="12"/>
      <c r="ATM31" s="12"/>
      <c r="ATN31" s="12"/>
      <c r="ATO31" s="12"/>
      <c r="ATP31" s="12"/>
      <c r="ATQ31" s="12"/>
      <c r="ATR31" s="12"/>
      <c r="ATS31" s="12"/>
      <c r="ATT31" s="12"/>
      <c r="ATU31" s="12"/>
      <c r="ATV31" s="12"/>
      <c r="ATW31" s="12"/>
      <c r="ATX31" s="12"/>
      <c r="ATY31" s="12"/>
      <c r="ATZ31" s="12"/>
      <c r="AUA31" s="12"/>
      <c r="AUB31" s="12"/>
      <c r="AUC31" s="12"/>
      <c r="AUD31" s="12"/>
      <c r="AUE31" s="12"/>
      <c r="AUF31" s="12"/>
      <c r="AUG31" s="12"/>
      <c r="AUH31" s="12"/>
      <c r="AUI31" s="12"/>
      <c r="AUJ31" s="12"/>
      <c r="AUK31" s="12"/>
      <c r="AUL31" s="12"/>
      <c r="AUM31" s="12"/>
      <c r="AUN31" s="12"/>
      <c r="AUO31" s="12"/>
      <c r="AUP31" s="12"/>
      <c r="AUQ31" s="12"/>
      <c r="AUR31" s="12"/>
      <c r="AUS31" s="12"/>
      <c r="AUT31" s="12"/>
      <c r="AUU31" s="12"/>
      <c r="AUV31" s="12"/>
      <c r="AUW31" s="12"/>
      <c r="AUX31" s="12"/>
      <c r="AUY31" s="12"/>
      <c r="AUZ31" s="12"/>
      <c r="AVA31" s="12"/>
      <c r="AVB31" s="12"/>
      <c r="AVC31" s="12"/>
      <c r="AVD31" s="12"/>
      <c r="AVE31" s="12"/>
      <c r="AVF31" s="12"/>
      <c r="AVG31" s="12"/>
      <c r="AVH31" s="12"/>
      <c r="AVI31" s="12"/>
      <c r="AVJ31" s="12"/>
      <c r="AVK31" s="12"/>
      <c r="AVL31" s="12"/>
      <c r="AVM31" s="12"/>
      <c r="AVN31" s="12"/>
      <c r="AVO31" s="12"/>
      <c r="AVP31" s="12"/>
      <c r="AVQ31" s="12"/>
      <c r="AVR31" s="12"/>
      <c r="AVS31" s="12"/>
      <c r="AVT31" s="12"/>
      <c r="AVU31" s="12"/>
      <c r="AVV31" s="12"/>
      <c r="AVW31" s="12"/>
      <c r="AVX31" s="12"/>
      <c r="AVY31" s="12"/>
      <c r="AVZ31" s="12"/>
      <c r="AWA31" s="12"/>
      <c r="AWB31" s="12"/>
      <c r="AWC31" s="12"/>
      <c r="AWD31" s="12"/>
      <c r="AWE31" s="12"/>
      <c r="AWF31" s="12"/>
      <c r="AWG31" s="12"/>
      <c r="AWH31" s="12"/>
      <c r="AWI31" s="12"/>
      <c r="AWJ31" s="12"/>
      <c r="AWK31" s="12"/>
      <c r="AWL31" s="12"/>
      <c r="AWM31" s="12"/>
      <c r="AWN31" s="12"/>
      <c r="AWO31" s="12"/>
      <c r="AWP31" s="12"/>
      <c r="AWQ31" s="12"/>
      <c r="AWR31" s="12"/>
      <c r="AWS31" s="12"/>
      <c r="AWT31" s="12"/>
      <c r="AWU31" s="12"/>
      <c r="AWV31" s="12"/>
      <c r="AWW31" s="12"/>
      <c r="AWX31" s="12"/>
      <c r="AWY31" s="12"/>
      <c r="AWZ31" s="12"/>
      <c r="AXA31" s="12"/>
      <c r="AXB31" s="12"/>
      <c r="AXC31" s="12"/>
      <c r="AXD31" s="12"/>
      <c r="AXE31" s="12"/>
      <c r="AXF31" s="12"/>
      <c r="AXG31" s="12"/>
      <c r="AXH31" s="12"/>
      <c r="AXI31" s="12"/>
      <c r="AXJ31" s="12"/>
      <c r="AXK31" s="12"/>
      <c r="AXL31" s="12"/>
      <c r="AXM31" s="12"/>
      <c r="AXN31" s="12"/>
      <c r="AXO31" s="12"/>
      <c r="AXP31" s="12"/>
      <c r="AXQ31" s="12"/>
      <c r="AXR31" s="12"/>
      <c r="AXS31" s="12"/>
      <c r="AXT31" s="12"/>
      <c r="AXU31" s="12"/>
      <c r="AXV31" s="12"/>
      <c r="AXW31" s="12"/>
      <c r="AXX31" s="12"/>
      <c r="AXY31" s="12"/>
      <c r="AXZ31" s="12"/>
      <c r="AYA31" s="12"/>
      <c r="AYB31" s="12"/>
      <c r="AYC31" s="12"/>
      <c r="AYD31" s="12"/>
      <c r="AYE31" s="12"/>
      <c r="AYF31" s="12"/>
      <c r="AYG31" s="12"/>
      <c r="AYH31" s="12"/>
      <c r="AYI31" s="12"/>
      <c r="AYJ31" s="12"/>
      <c r="AYK31" s="12"/>
      <c r="AYL31" s="12"/>
      <c r="AYM31" s="12"/>
      <c r="AYN31" s="12"/>
      <c r="AYO31" s="12"/>
      <c r="AYP31" s="12"/>
      <c r="AYQ31" s="12"/>
      <c r="AYR31" s="12"/>
      <c r="AYS31" s="12"/>
      <c r="AYT31" s="12"/>
      <c r="AYU31" s="12"/>
      <c r="AYV31" s="12"/>
      <c r="AYW31" s="12"/>
      <c r="AYX31" s="12"/>
      <c r="AYY31" s="12"/>
      <c r="AYZ31" s="12"/>
      <c r="AZA31" s="12"/>
      <c r="AZB31" s="12"/>
      <c r="AZC31" s="12"/>
      <c r="AZD31" s="12"/>
      <c r="AZE31" s="12"/>
      <c r="AZF31" s="12"/>
      <c r="AZG31" s="12"/>
      <c r="AZH31" s="12"/>
      <c r="AZI31" s="12"/>
      <c r="AZJ31" s="12"/>
      <c r="AZK31" s="12"/>
      <c r="AZL31" s="12"/>
      <c r="AZM31" s="12"/>
      <c r="AZN31" s="12"/>
      <c r="AZO31" s="12"/>
      <c r="AZP31" s="12"/>
      <c r="AZQ31" s="12"/>
      <c r="AZR31" s="12"/>
      <c r="AZS31" s="12"/>
      <c r="AZT31" s="12"/>
      <c r="AZU31" s="12"/>
      <c r="AZV31" s="12"/>
      <c r="AZW31" s="12"/>
      <c r="AZX31" s="12"/>
      <c r="AZY31" s="12"/>
      <c r="AZZ31" s="12"/>
      <c r="BAA31" s="12"/>
      <c r="BAB31" s="12"/>
      <c r="BAC31" s="12"/>
      <c r="BAD31" s="12"/>
      <c r="BAE31" s="12"/>
      <c r="BAF31" s="12"/>
      <c r="BAG31" s="12"/>
      <c r="BAH31" s="12"/>
      <c r="BAI31" s="12"/>
      <c r="BAJ31" s="12"/>
      <c r="BAK31" s="12"/>
      <c r="BAL31" s="12"/>
      <c r="BAM31" s="12"/>
      <c r="BAN31" s="12"/>
      <c r="BAO31" s="12"/>
      <c r="BAP31" s="12"/>
      <c r="BAQ31" s="12"/>
      <c r="BAR31" s="12"/>
      <c r="BAS31" s="12"/>
      <c r="BAT31" s="12"/>
      <c r="BAU31" s="12"/>
      <c r="BAV31" s="12"/>
      <c r="BAW31" s="12"/>
      <c r="BAX31" s="12"/>
      <c r="BAY31" s="12"/>
      <c r="BAZ31" s="12"/>
      <c r="BBA31" s="12"/>
      <c r="BBB31" s="12"/>
      <c r="BBC31" s="12"/>
      <c r="BBD31" s="12"/>
    </row>
    <row r="32" spans="1:1408" s="23" customFormat="1" ht="139.5" customHeight="1" x14ac:dyDescent="0.25">
      <c r="A32" s="75">
        <v>5</v>
      </c>
      <c r="B32" s="34" t="s">
        <v>92</v>
      </c>
      <c r="C32" s="15" t="s">
        <v>125</v>
      </c>
      <c r="D32" s="16" t="s">
        <v>131</v>
      </c>
      <c r="E32" s="15" t="s">
        <v>34</v>
      </c>
      <c r="F32" s="17">
        <v>45292</v>
      </c>
      <c r="G32" s="17">
        <v>46752</v>
      </c>
      <c r="H32" s="18">
        <f>I32+O32+T32</f>
        <v>4802.7000000000007</v>
      </c>
      <c r="I32" s="18">
        <f>SUM(J32:N32)</f>
        <v>1600.9</v>
      </c>
      <c r="J32" s="18">
        <f>J33</f>
        <v>1600.9</v>
      </c>
      <c r="K32" s="18">
        <f>K33</f>
        <v>0</v>
      </c>
      <c r="L32" s="18">
        <f t="shared" ref="L32:M32" si="6">L33</f>
        <v>0</v>
      </c>
      <c r="M32" s="18">
        <f t="shared" si="6"/>
        <v>0</v>
      </c>
      <c r="N32" s="18">
        <f t="shared" ref="N32" si="7">N33</f>
        <v>0</v>
      </c>
      <c r="O32" s="35">
        <f>SUM(P32:S32)</f>
        <v>1600.9</v>
      </c>
      <c r="P32" s="35">
        <f>P33</f>
        <v>1600.9</v>
      </c>
      <c r="Q32" s="35">
        <f t="shared" ref="Q32" si="8">Q33</f>
        <v>0</v>
      </c>
      <c r="R32" s="35">
        <f t="shared" ref="R32" si="9">R33</f>
        <v>0</v>
      </c>
      <c r="S32" s="35">
        <f t="shared" ref="S32" si="10">S33</f>
        <v>0</v>
      </c>
      <c r="T32" s="35">
        <f>SUM(U32:X32)</f>
        <v>1600.9</v>
      </c>
      <c r="U32" s="35">
        <f>U33</f>
        <v>1600.9</v>
      </c>
      <c r="V32" s="35">
        <f t="shared" ref="V32:X32" si="11">V33</f>
        <v>0</v>
      </c>
      <c r="W32" s="35">
        <f t="shared" si="11"/>
        <v>0</v>
      </c>
      <c r="X32" s="35">
        <f t="shared" si="11"/>
        <v>0</v>
      </c>
      <c r="Y32" s="41" t="s">
        <v>14</v>
      </c>
      <c r="Z32" s="41" t="s">
        <v>14</v>
      </c>
      <c r="AA32" s="41" t="s">
        <v>14</v>
      </c>
      <c r="AB32" s="41" t="s">
        <v>14</v>
      </c>
      <c r="AC32" s="41" t="s">
        <v>14</v>
      </c>
      <c r="AD32" s="41" t="s">
        <v>14</v>
      </c>
      <c r="AE32" s="41" t="s">
        <v>14</v>
      </c>
      <c r="AF32" s="41" t="s">
        <v>14</v>
      </c>
      <c r="AG32" s="41" t="s">
        <v>14</v>
      </c>
      <c r="AH32" s="41" t="s">
        <v>14</v>
      </c>
      <c r="AI32" s="41" t="s">
        <v>14</v>
      </c>
      <c r="AJ32" s="41" t="s">
        <v>14</v>
      </c>
      <c r="AK32" s="76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  <c r="TE32" s="22"/>
      <c r="TF32" s="22"/>
      <c r="TG32" s="22"/>
      <c r="TH32" s="22"/>
      <c r="TI32" s="22"/>
      <c r="TJ32" s="22"/>
      <c r="TK32" s="22"/>
      <c r="TL32" s="22"/>
      <c r="TM32" s="22"/>
      <c r="TN32" s="22"/>
      <c r="TO32" s="22"/>
      <c r="TP32" s="22"/>
      <c r="TQ32" s="22"/>
      <c r="TR32" s="22"/>
      <c r="TS32" s="22"/>
      <c r="TT32" s="22"/>
      <c r="TU32" s="22"/>
      <c r="TV32" s="22"/>
      <c r="TW32" s="22"/>
      <c r="TX32" s="22"/>
      <c r="TY32" s="22"/>
      <c r="TZ32" s="22"/>
      <c r="UA32" s="22"/>
      <c r="UB32" s="22"/>
      <c r="UC32" s="22"/>
      <c r="UD32" s="22"/>
      <c r="UE32" s="22"/>
      <c r="UF32" s="22"/>
      <c r="UG32" s="22"/>
      <c r="UH32" s="22"/>
      <c r="UI32" s="22"/>
      <c r="UJ32" s="22"/>
      <c r="UK32" s="22"/>
      <c r="UL32" s="22"/>
      <c r="UM32" s="22"/>
      <c r="UN32" s="22"/>
      <c r="UO32" s="22"/>
      <c r="UP32" s="22"/>
      <c r="UQ32" s="22"/>
      <c r="UR32" s="22"/>
      <c r="US32" s="22"/>
      <c r="UT32" s="22"/>
      <c r="UU32" s="22"/>
      <c r="UV32" s="22"/>
      <c r="UW32" s="22"/>
      <c r="UX32" s="22"/>
      <c r="UY32" s="22"/>
      <c r="UZ32" s="22"/>
      <c r="VA32" s="22"/>
      <c r="VB32" s="22"/>
      <c r="VC32" s="22"/>
      <c r="VD32" s="22"/>
      <c r="VE32" s="22"/>
      <c r="VF32" s="22"/>
      <c r="VG32" s="22"/>
      <c r="VH32" s="22"/>
      <c r="VI32" s="22"/>
      <c r="VJ32" s="22"/>
      <c r="VK32" s="22"/>
      <c r="VL32" s="22"/>
      <c r="VM32" s="22"/>
      <c r="VN32" s="22"/>
      <c r="VO32" s="22"/>
      <c r="VP32" s="22"/>
      <c r="VQ32" s="22"/>
      <c r="VR32" s="22"/>
      <c r="VS32" s="22"/>
      <c r="VT32" s="22"/>
      <c r="VU32" s="22"/>
      <c r="VV32" s="22"/>
      <c r="VW32" s="22"/>
      <c r="VX32" s="22"/>
      <c r="VY32" s="22"/>
      <c r="VZ32" s="22"/>
      <c r="WA32" s="22"/>
      <c r="WB32" s="22"/>
      <c r="WC32" s="22"/>
      <c r="WD32" s="22"/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  <c r="WW32" s="22"/>
      <c r="WX32" s="22"/>
      <c r="WY32" s="22"/>
      <c r="WZ32" s="22"/>
      <c r="XA32" s="22"/>
      <c r="XB32" s="22"/>
      <c r="XC32" s="22"/>
      <c r="XD32" s="22"/>
      <c r="XE32" s="22"/>
      <c r="XF32" s="22"/>
      <c r="XG32" s="22"/>
      <c r="XH32" s="22"/>
      <c r="XI32" s="22"/>
      <c r="XJ32" s="22"/>
      <c r="XK32" s="22"/>
      <c r="XL32" s="22"/>
      <c r="XM32" s="22"/>
      <c r="XN32" s="22"/>
      <c r="XO32" s="22"/>
      <c r="XP32" s="22"/>
      <c r="XQ32" s="22"/>
      <c r="XR32" s="22"/>
      <c r="XS32" s="22"/>
      <c r="XT32" s="22"/>
      <c r="XU32" s="22"/>
      <c r="XV32" s="22"/>
      <c r="XW32" s="22"/>
      <c r="XX32" s="22"/>
      <c r="XY32" s="22"/>
      <c r="XZ32" s="22"/>
      <c r="YA32" s="22"/>
      <c r="YB32" s="22"/>
      <c r="YC32" s="22"/>
      <c r="YD32" s="22"/>
      <c r="YE32" s="22"/>
      <c r="YF32" s="22"/>
      <c r="YG32" s="22"/>
      <c r="YH32" s="22"/>
      <c r="YI32" s="22"/>
      <c r="YJ32" s="22"/>
      <c r="YK32" s="22"/>
      <c r="YL32" s="22"/>
      <c r="YM32" s="22"/>
      <c r="YN32" s="22"/>
      <c r="YO32" s="22"/>
      <c r="YP32" s="22"/>
      <c r="YQ32" s="22"/>
      <c r="YR32" s="22"/>
      <c r="YS32" s="22"/>
      <c r="YT32" s="22"/>
      <c r="YU32" s="22"/>
      <c r="YV32" s="22"/>
      <c r="YW32" s="22"/>
      <c r="YX32" s="22"/>
      <c r="YY32" s="22"/>
      <c r="YZ32" s="22"/>
      <c r="ZA32" s="22"/>
      <c r="ZB32" s="22"/>
      <c r="ZC32" s="22"/>
      <c r="ZD32" s="22"/>
      <c r="ZE32" s="22"/>
      <c r="ZF32" s="22"/>
      <c r="ZG32" s="22"/>
      <c r="ZH32" s="22"/>
      <c r="ZI32" s="22"/>
      <c r="ZJ32" s="22"/>
      <c r="ZK32" s="22"/>
      <c r="ZL32" s="22"/>
      <c r="ZM32" s="22"/>
      <c r="ZN32" s="22"/>
      <c r="ZO32" s="22"/>
      <c r="ZP32" s="22"/>
      <c r="ZQ32" s="22"/>
      <c r="ZR32" s="22"/>
      <c r="ZS32" s="22"/>
      <c r="ZT32" s="22"/>
      <c r="ZU32" s="22"/>
      <c r="ZV32" s="22"/>
      <c r="ZW32" s="22"/>
      <c r="ZX32" s="22"/>
      <c r="ZY32" s="22"/>
      <c r="ZZ32" s="22"/>
      <c r="AAA32" s="22"/>
      <c r="AAB32" s="22"/>
      <c r="AAC32" s="22"/>
      <c r="AAD32" s="22"/>
      <c r="AAE32" s="22"/>
      <c r="AAF32" s="22"/>
      <c r="AAG32" s="22"/>
      <c r="AAH32" s="22"/>
      <c r="AAI32" s="22"/>
      <c r="AAJ32" s="22"/>
      <c r="AAK32" s="22"/>
      <c r="AAL32" s="22"/>
      <c r="AAM32" s="22"/>
      <c r="AAN32" s="22"/>
      <c r="AAO32" s="22"/>
      <c r="AAP32" s="22"/>
      <c r="AAQ32" s="22"/>
      <c r="AAR32" s="22"/>
      <c r="AAS32" s="22"/>
      <c r="AAT32" s="22"/>
      <c r="AAU32" s="22"/>
      <c r="AAV32" s="22"/>
      <c r="AAW32" s="22"/>
      <c r="AAX32" s="22"/>
      <c r="AAY32" s="22"/>
      <c r="AAZ32" s="22"/>
      <c r="ABA32" s="22"/>
      <c r="ABB32" s="22"/>
      <c r="ABC32" s="22"/>
      <c r="ABD32" s="22"/>
      <c r="ABE32" s="22"/>
      <c r="ABF32" s="22"/>
      <c r="ABG32" s="22"/>
      <c r="ABH32" s="22"/>
      <c r="ABI32" s="22"/>
      <c r="ABJ32" s="22"/>
      <c r="ABK32" s="22"/>
      <c r="ABL32" s="22"/>
      <c r="ABM32" s="22"/>
      <c r="ABN32" s="22"/>
      <c r="ABO32" s="22"/>
      <c r="ABP32" s="22"/>
      <c r="ABQ32" s="22"/>
      <c r="ABR32" s="22"/>
      <c r="ABS32" s="22"/>
      <c r="ABT32" s="22"/>
      <c r="ABU32" s="22"/>
      <c r="ABV32" s="22"/>
      <c r="ABW32" s="22"/>
      <c r="ABX32" s="22"/>
      <c r="ABY32" s="22"/>
      <c r="ABZ32" s="22"/>
      <c r="ACA32" s="22"/>
      <c r="ACB32" s="22"/>
      <c r="ACC32" s="22"/>
      <c r="ACD32" s="22"/>
      <c r="ACE32" s="22"/>
      <c r="ACF32" s="22"/>
      <c r="ACG32" s="22"/>
      <c r="ACH32" s="22"/>
      <c r="ACI32" s="22"/>
      <c r="ACJ32" s="22"/>
      <c r="ACK32" s="22"/>
      <c r="ACL32" s="22"/>
      <c r="ACM32" s="22"/>
      <c r="ACN32" s="22"/>
      <c r="ACO32" s="22"/>
      <c r="ACP32" s="22"/>
      <c r="ACQ32" s="22"/>
      <c r="ACR32" s="22"/>
      <c r="ACS32" s="22"/>
      <c r="ACT32" s="22"/>
      <c r="ACU32" s="22"/>
      <c r="ACV32" s="22"/>
      <c r="ACW32" s="22"/>
      <c r="ACX32" s="22"/>
      <c r="ACY32" s="22"/>
      <c r="ACZ32" s="22"/>
      <c r="ADA32" s="22"/>
      <c r="ADB32" s="22"/>
      <c r="ADC32" s="22"/>
      <c r="ADD32" s="22"/>
      <c r="ADE32" s="22"/>
      <c r="ADF32" s="22"/>
      <c r="ADG32" s="22"/>
      <c r="ADH32" s="22"/>
      <c r="ADI32" s="22"/>
      <c r="ADJ32" s="22"/>
      <c r="ADK32" s="22"/>
      <c r="ADL32" s="22"/>
      <c r="ADM32" s="22"/>
      <c r="ADN32" s="22"/>
      <c r="ADO32" s="22"/>
      <c r="ADP32" s="22"/>
      <c r="ADQ32" s="22"/>
      <c r="ADR32" s="22"/>
      <c r="ADS32" s="22"/>
      <c r="ADT32" s="22"/>
      <c r="ADU32" s="22"/>
      <c r="ADV32" s="22"/>
      <c r="ADW32" s="22"/>
      <c r="ADX32" s="22"/>
      <c r="ADY32" s="22"/>
      <c r="ADZ32" s="22"/>
      <c r="AEA32" s="22"/>
      <c r="AEB32" s="22"/>
      <c r="AEC32" s="22"/>
      <c r="AED32" s="22"/>
      <c r="AEE32" s="22"/>
      <c r="AEF32" s="22"/>
      <c r="AEG32" s="22"/>
      <c r="AEH32" s="22"/>
      <c r="AEI32" s="22"/>
      <c r="AEJ32" s="22"/>
      <c r="AEK32" s="22"/>
      <c r="AEL32" s="22"/>
      <c r="AEM32" s="22"/>
      <c r="AEN32" s="22"/>
      <c r="AEO32" s="22"/>
      <c r="AEP32" s="22"/>
      <c r="AEQ32" s="22"/>
      <c r="AER32" s="22"/>
      <c r="AES32" s="22"/>
      <c r="AET32" s="22"/>
      <c r="AEU32" s="22"/>
      <c r="AEV32" s="22"/>
      <c r="AEW32" s="22"/>
      <c r="AEX32" s="22"/>
      <c r="AEY32" s="22"/>
      <c r="AEZ32" s="22"/>
      <c r="AFA32" s="22"/>
      <c r="AFB32" s="22"/>
      <c r="AFC32" s="22"/>
      <c r="AFD32" s="22"/>
      <c r="AFE32" s="22"/>
      <c r="AFF32" s="22"/>
      <c r="AFG32" s="22"/>
      <c r="AFH32" s="22"/>
      <c r="AFI32" s="22"/>
      <c r="AFJ32" s="22"/>
      <c r="AFK32" s="22"/>
      <c r="AFL32" s="22"/>
      <c r="AFM32" s="22"/>
      <c r="AFN32" s="22"/>
      <c r="AFO32" s="22"/>
      <c r="AFP32" s="22"/>
      <c r="AFQ32" s="22"/>
      <c r="AFR32" s="22"/>
      <c r="AFS32" s="22"/>
      <c r="AFT32" s="22"/>
      <c r="AFU32" s="22"/>
      <c r="AFV32" s="22"/>
      <c r="AFW32" s="22"/>
      <c r="AFX32" s="22"/>
      <c r="AFY32" s="22"/>
      <c r="AFZ32" s="22"/>
      <c r="AGA32" s="22"/>
      <c r="AGB32" s="22"/>
      <c r="AGC32" s="22"/>
      <c r="AGD32" s="22"/>
      <c r="AGE32" s="22"/>
      <c r="AGF32" s="22"/>
      <c r="AGG32" s="22"/>
      <c r="AGH32" s="22"/>
      <c r="AGI32" s="22"/>
      <c r="AGJ32" s="22"/>
      <c r="AGK32" s="22"/>
      <c r="AGL32" s="22"/>
      <c r="AGM32" s="22"/>
      <c r="AGN32" s="22"/>
      <c r="AGO32" s="22"/>
      <c r="AGP32" s="22"/>
      <c r="AGQ32" s="22"/>
      <c r="AGR32" s="22"/>
      <c r="AGS32" s="22"/>
      <c r="AGT32" s="22"/>
      <c r="AGU32" s="22"/>
      <c r="AGV32" s="22"/>
      <c r="AGW32" s="22"/>
      <c r="AGX32" s="22"/>
      <c r="AGY32" s="22"/>
      <c r="AGZ32" s="22"/>
      <c r="AHA32" s="22"/>
      <c r="AHB32" s="22"/>
      <c r="AHC32" s="22"/>
      <c r="AHD32" s="22"/>
      <c r="AHE32" s="22"/>
      <c r="AHF32" s="22"/>
      <c r="AHG32" s="22"/>
      <c r="AHH32" s="22"/>
      <c r="AHI32" s="22"/>
      <c r="AHJ32" s="22"/>
      <c r="AHK32" s="22"/>
      <c r="AHL32" s="22"/>
      <c r="AHM32" s="22"/>
      <c r="AHN32" s="22"/>
      <c r="AHO32" s="22"/>
      <c r="AHP32" s="22"/>
      <c r="AHQ32" s="22"/>
      <c r="AHR32" s="22"/>
      <c r="AHS32" s="22"/>
      <c r="AHT32" s="22"/>
      <c r="AHU32" s="22"/>
      <c r="AHV32" s="22"/>
      <c r="AHW32" s="22"/>
      <c r="AHX32" s="22"/>
      <c r="AHY32" s="22"/>
      <c r="AHZ32" s="22"/>
      <c r="AIA32" s="22"/>
      <c r="AIB32" s="22"/>
      <c r="AIC32" s="22"/>
      <c r="AID32" s="22"/>
      <c r="AIE32" s="22"/>
      <c r="AIF32" s="22"/>
      <c r="AIG32" s="22"/>
      <c r="AIH32" s="22"/>
      <c r="AII32" s="22"/>
      <c r="AIJ32" s="22"/>
      <c r="AIK32" s="22"/>
      <c r="AIL32" s="22"/>
      <c r="AIM32" s="22"/>
      <c r="AIN32" s="22"/>
      <c r="AIO32" s="22"/>
      <c r="AIP32" s="22"/>
      <c r="AIQ32" s="22"/>
      <c r="AIR32" s="22"/>
      <c r="AIS32" s="22"/>
      <c r="AIT32" s="22"/>
      <c r="AIU32" s="22"/>
      <c r="AIV32" s="22"/>
      <c r="AIW32" s="22"/>
      <c r="AIX32" s="22"/>
      <c r="AIY32" s="22"/>
      <c r="AIZ32" s="22"/>
      <c r="AJA32" s="22"/>
      <c r="AJB32" s="22"/>
      <c r="AJC32" s="22"/>
      <c r="AJD32" s="22"/>
      <c r="AJE32" s="22"/>
      <c r="AJF32" s="22"/>
      <c r="AJG32" s="22"/>
      <c r="AJH32" s="22"/>
      <c r="AJI32" s="22"/>
      <c r="AJJ32" s="22"/>
      <c r="AJK32" s="22"/>
      <c r="AJL32" s="22"/>
      <c r="AJM32" s="22"/>
      <c r="AJN32" s="22"/>
      <c r="AJO32" s="22"/>
      <c r="AJP32" s="22"/>
      <c r="AJQ32" s="22"/>
      <c r="AJR32" s="22"/>
      <c r="AJS32" s="22"/>
      <c r="AJT32" s="22"/>
      <c r="AJU32" s="22"/>
      <c r="AJV32" s="22"/>
      <c r="AJW32" s="22"/>
      <c r="AJX32" s="22"/>
      <c r="AJY32" s="22"/>
      <c r="AJZ32" s="22"/>
      <c r="AKA32" s="22"/>
      <c r="AKB32" s="22"/>
      <c r="AKC32" s="22"/>
      <c r="AKD32" s="22"/>
      <c r="AKE32" s="22"/>
      <c r="AKF32" s="22"/>
      <c r="AKG32" s="22"/>
      <c r="AKH32" s="22"/>
      <c r="AKI32" s="22"/>
      <c r="AKJ32" s="22"/>
      <c r="AKK32" s="22"/>
      <c r="AKL32" s="22"/>
      <c r="AKM32" s="22"/>
      <c r="AKN32" s="22"/>
      <c r="AKO32" s="22"/>
      <c r="AKP32" s="22"/>
      <c r="AKQ32" s="22"/>
      <c r="AKR32" s="22"/>
      <c r="AKS32" s="22"/>
      <c r="AKT32" s="22"/>
      <c r="AKU32" s="22"/>
      <c r="AKV32" s="22"/>
      <c r="AKW32" s="22"/>
      <c r="AKX32" s="22"/>
      <c r="AKY32" s="22"/>
      <c r="AKZ32" s="22"/>
      <c r="ALA32" s="22"/>
      <c r="ALB32" s="22"/>
      <c r="ALC32" s="22"/>
      <c r="ALD32" s="22"/>
      <c r="ALE32" s="22"/>
      <c r="ALF32" s="22"/>
      <c r="ALG32" s="22"/>
      <c r="ALH32" s="22"/>
      <c r="ALI32" s="22"/>
      <c r="ALJ32" s="22"/>
      <c r="ALK32" s="22"/>
      <c r="ALL32" s="22"/>
      <c r="ALM32" s="22"/>
      <c r="ALN32" s="22"/>
      <c r="ALO32" s="22"/>
      <c r="ALP32" s="22"/>
      <c r="ALQ32" s="22"/>
      <c r="ALR32" s="22"/>
      <c r="ALS32" s="22"/>
      <c r="ALT32" s="22"/>
      <c r="ALU32" s="22"/>
      <c r="ALV32" s="22"/>
      <c r="ALW32" s="22"/>
      <c r="ALX32" s="22"/>
      <c r="ALY32" s="22"/>
      <c r="ALZ32" s="22"/>
      <c r="AMA32" s="22"/>
      <c r="AMB32" s="22"/>
      <c r="AMC32" s="22"/>
      <c r="AMD32" s="22"/>
      <c r="AME32" s="22"/>
      <c r="AMF32" s="22"/>
      <c r="AMG32" s="22"/>
      <c r="AMH32" s="22"/>
      <c r="AMI32" s="22"/>
      <c r="AMJ32" s="22"/>
      <c r="AMK32" s="22"/>
      <c r="AML32" s="22"/>
      <c r="AMM32" s="22"/>
      <c r="AMN32" s="22"/>
      <c r="AMO32" s="22"/>
      <c r="AMP32" s="22"/>
      <c r="AMQ32" s="22"/>
      <c r="AMR32" s="22"/>
      <c r="AMS32" s="22"/>
      <c r="AMT32" s="22"/>
      <c r="AMU32" s="22"/>
      <c r="AMV32" s="22"/>
      <c r="AMW32" s="22"/>
      <c r="AMX32" s="22"/>
      <c r="AMY32" s="22"/>
      <c r="AMZ32" s="22"/>
      <c r="ANA32" s="22"/>
      <c r="ANB32" s="22"/>
      <c r="ANC32" s="22"/>
      <c r="AND32" s="22"/>
      <c r="ANE32" s="22"/>
      <c r="ANF32" s="22"/>
      <c r="ANG32" s="22"/>
      <c r="ANH32" s="22"/>
      <c r="ANI32" s="22"/>
      <c r="ANJ32" s="22"/>
      <c r="ANK32" s="22"/>
      <c r="ANL32" s="22"/>
      <c r="ANM32" s="22"/>
      <c r="ANN32" s="22"/>
      <c r="ANO32" s="22"/>
      <c r="ANP32" s="22"/>
      <c r="ANQ32" s="22"/>
      <c r="ANR32" s="22"/>
      <c r="ANS32" s="22"/>
      <c r="ANT32" s="22"/>
      <c r="ANU32" s="22"/>
      <c r="ANV32" s="22"/>
      <c r="ANW32" s="22"/>
      <c r="ANX32" s="22"/>
      <c r="ANY32" s="22"/>
      <c r="ANZ32" s="22"/>
      <c r="AOA32" s="22"/>
      <c r="AOB32" s="22"/>
      <c r="AOC32" s="22"/>
      <c r="AOD32" s="22"/>
      <c r="AOE32" s="22"/>
      <c r="AOF32" s="22"/>
      <c r="AOG32" s="22"/>
      <c r="AOH32" s="22"/>
      <c r="AOI32" s="22"/>
      <c r="AOJ32" s="22"/>
      <c r="AOK32" s="22"/>
      <c r="AOL32" s="22"/>
      <c r="AOM32" s="22"/>
      <c r="AON32" s="22"/>
      <c r="AOO32" s="22"/>
      <c r="AOP32" s="22"/>
      <c r="AOQ32" s="22"/>
      <c r="AOR32" s="22"/>
      <c r="AOS32" s="22"/>
      <c r="AOT32" s="22"/>
      <c r="AOU32" s="22"/>
      <c r="AOV32" s="22"/>
      <c r="AOW32" s="22"/>
      <c r="AOX32" s="22"/>
      <c r="AOY32" s="22"/>
      <c r="AOZ32" s="22"/>
      <c r="APA32" s="22"/>
      <c r="APB32" s="22"/>
      <c r="APC32" s="22"/>
      <c r="APD32" s="22"/>
      <c r="APE32" s="22"/>
      <c r="APF32" s="22"/>
      <c r="APG32" s="22"/>
      <c r="APH32" s="22"/>
      <c r="API32" s="22"/>
      <c r="APJ32" s="22"/>
      <c r="APK32" s="22"/>
      <c r="APL32" s="22"/>
      <c r="APM32" s="22"/>
      <c r="APN32" s="22"/>
      <c r="APO32" s="22"/>
      <c r="APP32" s="22"/>
      <c r="APQ32" s="22"/>
      <c r="APR32" s="22"/>
      <c r="APS32" s="22"/>
      <c r="APT32" s="22"/>
      <c r="APU32" s="22"/>
      <c r="APV32" s="22"/>
      <c r="APW32" s="22"/>
      <c r="APX32" s="22"/>
      <c r="APY32" s="22"/>
      <c r="APZ32" s="22"/>
      <c r="AQA32" s="22"/>
      <c r="AQB32" s="22"/>
      <c r="AQC32" s="22"/>
      <c r="AQD32" s="22"/>
      <c r="AQE32" s="22"/>
      <c r="AQF32" s="22"/>
      <c r="AQG32" s="22"/>
      <c r="AQH32" s="22"/>
      <c r="AQI32" s="22"/>
      <c r="AQJ32" s="22"/>
      <c r="AQK32" s="22"/>
      <c r="AQL32" s="22"/>
      <c r="AQM32" s="22"/>
      <c r="AQN32" s="22"/>
      <c r="AQO32" s="22"/>
      <c r="AQP32" s="22"/>
      <c r="AQQ32" s="22"/>
      <c r="AQR32" s="22"/>
      <c r="AQS32" s="22"/>
      <c r="AQT32" s="22"/>
      <c r="AQU32" s="22"/>
      <c r="AQV32" s="22"/>
      <c r="AQW32" s="22"/>
      <c r="AQX32" s="22"/>
      <c r="AQY32" s="22"/>
      <c r="AQZ32" s="22"/>
      <c r="ARA32" s="22"/>
      <c r="ARB32" s="22"/>
      <c r="ARC32" s="22"/>
      <c r="ARD32" s="22"/>
      <c r="ARE32" s="22"/>
      <c r="ARF32" s="22"/>
      <c r="ARG32" s="22"/>
      <c r="ARH32" s="22"/>
      <c r="ARI32" s="22"/>
      <c r="ARJ32" s="22"/>
      <c r="ARK32" s="22"/>
      <c r="ARL32" s="22"/>
      <c r="ARM32" s="22"/>
      <c r="ARN32" s="22"/>
      <c r="ARO32" s="22"/>
      <c r="ARP32" s="22"/>
      <c r="ARQ32" s="22"/>
      <c r="ARR32" s="22"/>
      <c r="ARS32" s="22"/>
      <c r="ART32" s="22"/>
      <c r="ARU32" s="22"/>
      <c r="ARV32" s="22"/>
      <c r="ARW32" s="22"/>
      <c r="ARX32" s="22"/>
      <c r="ARY32" s="22"/>
      <c r="ARZ32" s="22"/>
      <c r="ASA32" s="22"/>
      <c r="ASB32" s="22"/>
      <c r="ASC32" s="22"/>
      <c r="ASD32" s="22"/>
      <c r="ASE32" s="22"/>
      <c r="ASF32" s="22"/>
      <c r="ASG32" s="22"/>
      <c r="ASH32" s="22"/>
      <c r="ASI32" s="22"/>
      <c r="ASJ32" s="22"/>
      <c r="ASK32" s="22"/>
      <c r="ASL32" s="22"/>
      <c r="ASM32" s="22"/>
      <c r="ASN32" s="22"/>
      <c r="ASO32" s="22"/>
      <c r="ASP32" s="22"/>
      <c r="ASQ32" s="22"/>
      <c r="ASR32" s="22"/>
      <c r="ASS32" s="22"/>
      <c r="AST32" s="22"/>
      <c r="ASU32" s="22"/>
      <c r="ASV32" s="22"/>
      <c r="ASW32" s="22"/>
      <c r="ASX32" s="22"/>
      <c r="ASY32" s="22"/>
      <c r="ASZ32" s="22"/>
      <c r="ATA32" s="22"/>
      <c r="ATB32" s="22"/>
      <c r="ATC32" s="22"/>
      <c r="ATD32" s="22"/>
      <c r="ATE32" s="22"/>
      <c r="ATF32" s="22"/>
      <c r="ATG32" s="22"/>
      <c r="ATH32" s="22"/>
      <c r="ATI32" s="22"/>
      <c r="ATJ32" s="22"/>
      <c r="ATK32" s="22"/>
      <c r="ATL32" s="22"/>
      <c r="ATM32" s="22"/>
      <c r="ATN32" s="22"/>
      <c r="ATO32" s="22"/>
      <c r="ATP32" s="22"/>
      <c r="ATQ32" s="22"/>
      <c r="ATR32" s="22"/>
      <c r="ATS32" s="22"/>
      <c r="ATT32" s="22"/>
      <c r="ATU32" s="22"/>
      <c r="ATV32" s="22"/>
      <c r="ATW32" s="22"/>
      <c r="ATX32" s="22"/>
      <c r="ATY32" s="22"/>
      <c r="ATZ32" s="22"/>
      <c r="AUA32" s="22"/>
      <c r="AUB32" s="22"/>
      <c r="AUC32" s="22"/>
      <c r="AUD32" s="22"/>
      <c r="AUE32" s="22"/>
      <c r="AUF32" s="22"/>
      <c r="AUG32" s="22"/>
      <c r="AUH32" s="22"/>
      <c r="AUI32" s="22"/>
      <c r="AUJ32" s="22"/>
      <c r="AUK32" s="22"/>
      <c r="AUL32" s="22"/>
      <c r="AUM32" s="22"/>
      <c r="AUN32" s="22"/>
      <c r="AUO32" s="22"/>
      <c r="AUP32" s="22"/>
      <c r="AUQ32" s="22"/>
      <c r="AUR32" s="22"/>
      <c r="AUS32" s="22"/>
      <c r="AUT32" s="22"/>
      <c r="AUU32" s="22"/>
      <c r="AUV32" s="22"/>
      <c r="AUW32" s="22"/>
      <c r="AUX32" s="22"/>
      <c r="AUY32" s="22"/>
      <c r="AUZ32" s="22"/>
      <c r="AVA32" s="22"/>
      <c r="AVB32" s="22"/>
      <c r="AVC32" s="22"/>
      <c r="AVD32" s="22"/>
      <c r="AVE32" s="22"/>
      <c r="AVF32" s="22"/>
      <c r="AVG32" s="22"/>
      <c r="AVH32" s="22"/>
      <c r="AVI32" s="22"/>
      <c r="AVJ32" s="22"/>
      <c r="AVK32" s="22"/>
      <c r="AVL32" s="22"/>
      <c r="AVM32" s="22"/>
      <c r="AVN32" s="22"/>
      <c r="AVO32" s="22"/>
      <c r="AVP32" s="22"/>
      <c r="AVQ32" s="22"/>
      <c r="AVR32" s="22"/>
      <c r="AVS32" s="22"/>
      <c r="AVT32" s="22"/>
      <c r="AVU32" s="22"/>
      <c r="AVV32" s="22"/>
      <c r="AVW32" s="22"/>
      <c r="AVX32" s="22"/>
      <c r="AVY32" s="22"/>
      <c r="AVZ32" s="22"/>
      <c r="AWA32" s="22"/>
      <c r="AWB32" s="22"/>
      <c r="AWC32" s="22"/>
      <c r="AWD32" s="22"/>
      <c r="AWE32" s="22"/>
      <c r="AWF32" s="22"/>
      <c r="AWG32" s="22"/>
      <c r="AWH32" s="22"/>
      <c r="AWI32" s="22"/>
      <c r="AWJ32" s="22"/>
      <c r="AWK32" s="22"/>
      <c r="AWL32" s="22"/>
      <c r="AWM32" s="22"/>
      <c r="AWN32" s="22"/>
      <c r="AWO32" s="22"/>
      <c r="AWP32" s="22"/>
      <c r="AWQ32" s="22"/>
      <c r="AWR32" s="22"/>
      <c r="AWS32" s="22"/>
      <c r="AWT32" s="22"/>
      <c r="AWU32" s="22"/>
      <c r="AWV32" s="22"/>
      <c r="AWW32" s="22"/>
      <c r="AWX32" s="22"/>
      <c r="AWY32" s="22"/>
      <c r="AWZ32" s="22"/>
      <c r="AXA32" s="22"/>
      <c r="AXB32" s="22"/>
      <c r="AXC32" s="22"/>
      <c r="AXD32" s="22"/>
      <c r="AXE32" s="22"/>
      <c r="AXF32" s="22"/>
      <c r="AXG32" s="22"/>
      <c r="AXH32" s="22"/>
      <c r="AXI32" s="22"/>
      <c r="AXJ32" s="22"/>
      <c r="AXK32" s="22"/>
      <c r="AXL32" s="22"/>
      <c r="AXM32" s="22"/>
      <c r="AXN32" s="22"/>
      <c r="AXO32" s="22"/>
      <c r="AXP32" s="22"/>
      <c r="AXQ32" s="22"/>
      <c r="AXR32" s="22"/>
      <c r="AXS32" s="22"/>
      <c r="AXT32" s="22"/>
      <c r="AXU32" s="22"/>
      <c r="AXV32" s="22"/>
      <c r="AXW32" s="22"/>
      <c r="AXX32" s="22"/>
      <c r="AXY32" s="22"/>
      <c r="AXZ32" s="22"/>
      <c r="AYA32" s="22"/>
      <c r="AYB32" s="22"/>
      <c r="AYC32" s="22"/>
      <c r="AYD32" s="22"/>
      <c r="AYE32" s="22"/>
      <c r="AYF32" s="22"/>
      <c r="AYG32" s="22"/>
      <c r="AYH32" s="22"/>
      <c r="AYI32" s="22"/>
      <c r="AYJ32" s="22"/>
      <c r="AYK32" s="22"/>
      <c r="AYL32" s="22"/>
      <c r="AYM32" s="22"/>
      <c r="AYN32" s="22"/>
      <c r="AYO32" s="22"/>
      <c r="AYP32" s="22"/>
      <c r="AYQ32" s="22"/>
      <c r="AYR32" s="22"/>
      <c r="AYS32" s="22"/>
      <c r="AYT32" s="22"/>
      <c r="AYU32" s="22"/>
      <c r="AYV32" s="22"/>
      <c r="AYW32" s="22"/>
      <c r="AYX32" s="22"/>
      <c r="AYY32" s="22"/>
      <c r="AYZ32" s="22"/>
      <c r="AZA32" s="22"/>
      <c r="AZB32" s="22"/>
      <c r="AZC32" s="22"/>
      <c r="AZD32" s="22"/>
      <c r="AZE32" s="22"/>
      <c r="AZF32" s="22"/>
      <c r="AZG32" s="22"/>
      <c r="AZH32" s="22"/>
      <c r="AZI32" s="22"/>
      <c r="AZJ32" s="22"/>
      <c r="AZK32" s="22"/>
      <c r="AZL32" s="22"/>
      <c r="AZM32" s="22"/>
      <c r="AZN32" s="22"/>
      <c r="AZO32" s="22"/>
      <c r="AZP32" s="22"/>
      <c r="AZQ32" s="22"/>
      <c r="AZR32" s="22"/>
      <c r="AZS32" s="22"/>
      <c r="AZT32" s="22"/>
      <c r="AZU32" s="22"/>
      <c r="AZV32" s="22"/>
      <c r="AZW32" s="22"/>
      <c r="AZX32" s="22"/>
      <c r="AZY32" s="22"/>
      <c r="AZZ32" s="22"/>
      <c r="BAA32" s="22"/>
      <c r="BAB32" s="22"/>
      <c r="BAC32" s="22"/>
      <c r="BAD32" s="22"/>
      <c r="BAE32" s="22"/>
      <c r="BAF32" s="22"/>
      <c r="BAG32" s="22"/>
      <c r="BAH32" s="22"/>
      <c r="BAI32" s="22"/>
      <c r="BAJ32" s="22"/>
      <c r="BAK32" s="22"/>
      <c r="BAL32" s="22"/>
      <c r="BAM32" s="22"/>
      <c r="BAN32" s="22"/>
      <c r="BAO32" s="22"/>
      <c r="BAP32" s="22"/>
      <c r="BAQ32" s="22"/>
      <c r="BAR32" s="22"/>
      <c r="BAS32" s="22"/>
      <c r="BAT32" s="22"/>
      <c r="BAU32" s="22"/>
      <c r="BAV32" s="22"/>
      <c r="BAW32" s="22"/>
      <c r="BAX32" s="22"/>
      <c r="BAY32" s="22"/>
      <c r="BAZ32" s="22"/>
      <c r="BBA32" s="22"/>
      <c r="BBB32" s="22"/>
      <c r="BBC32" s="22"/>
      <c r="BBD32" s="22"/>
    </row>
    <row r="33" spans="1:1408" s="23" customFormat="1" ht="96" customHeight="1" x14ac:dyDescent="0.25">
      <c r="A33" s="83" t="s">
        <v>35</v>
      </c>
      <c r="B33" s="36" t="s">
        <v>48</v>
      </c>
      <c r="C33" s="11" t="s">
        <v>125</v>
      </c>
      <c r="D33" s="74" t="s">
        <v>131</v>
      </c>
      <c r="E33" s="15"/>
      <c r="F33" s="26">
        <v>46023</v>
      </c>
      <c r="G33" s="26">
        <v>47118</v>
      </c>
      <c r="H33" s="37">
        <f>I33+O33+T33</f>
        <v>4802.7000000000007</v>
      </c>
      <c r="I33" s="37">
        <f>J33+K33+L33+M33+N33</f>
        <v>1600.9</v>
      </c>
      <c r="J33" s="37">
        <v>1600.9</v>
      </c>
      <c r="K33" s="37">
        <v>0</v>
      </c>
      <c r="L33" s="37">
        <v>0</v>
      </c>
      <c r="M33" s="37">
        <v>0</v>
      </c>
      <c r="N33" s="37">
        <v>0</v>
      </c>
      <c r="O33" s="38">
        <f>P33+Q33+R33+S33</f>
        <v>1600.9</v>
      </c>
      <c r="P33" s="38">
        <v>1600.9</v>
      </c>
      <c r="Q33" s="38">
        <v>0</v>
      </c>
      <c r="R33" s="38">
        <v>0</v>
      </c>
      <c r="S33" s="38">
        <v>0</v>
      </c>
      <c r="T33" s="38">
        <f>U33+V33+W33+X33</f>
        <v>1600.9</v>
      </c>
      <c r="U33" s="38">
        <v>1600.9</v>
      </c>
      <c r="V33" s="38">
        <v>0</v>
      </c>
      <c r="W33" s="38">
        <v>0</v>
      </c>
      <c r="X33" s="38">
        <v>0</v>
      </c>
      <c r="Y33" s="41" t="s">
        <v>14</v>
      </c>
      <c r="Z33" s="41" t="s">
        <v>14</v>
      </c>
      <c r="AA33" s="41" t="s">
        <v>14</v>
      </c>
      <c r="AB33" s="41" t="s">
        <v>14</v>
      </c>
      <c r="AC33" s="41" t="s">
        <v>14</v>
      </c>
      <c r="AD33" s="41" t="s">
        <v>14</v>
      </c>
      <c r="AE33" s="41" t="s">
        <v>14</v>
      </c>
      <c r="AF33" s="41" t="s">
        <v>14</v>
      </c>
      <c r="AG33" s="41" t="s">
        <v>14</v>
      </c>
      <c r="AH33" s="41" t="s">
        <v>14</v>
      </c>
      <c r="AI33" s="41" t="s">
        <v>14</v>
      </c>
      <c r="AJ33" s="41" t="s">
        <v>14</v>
      </c>
      <c r="AK33" s="76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  <c r="TE33" s="22"/>
      <c r="TF33" s="22"/>
      <c r="TG33" s="22"/>
      <c r="TH33" s="22"/>
      <c r="TI33" s="22"/>
      <c r="TJ33" s="22"/>
      <c r="TK33" s="22"/>
      <c r="TL33" s="22"/>
      <c r="TM33" s="22"/>
      <c r="TN33" s="22"/>
      <c r="TO33" s="22"/>
      <c r="TP33" s="22"/>
      <c r="TQ33" s="22"/>
      <c r="TR33" s="22"/>
      <c r="TS33" s="22"/>
      <c r="TT33" s="22"/>
      <c r="TU33" s="22"/>
      <c r="TV33" s="22"/>
      <c r="TW33" s="22"/>
      <c r="TX33" s="22"/>
      <c r="TY33" s="22"/>
      <c r="TZ33" s="22"/>
      <c r="UA33" s="22"/>
      <c r="UB33" s="22"/>
      <c r="UC33" s="22"/>
      <c r="UD33" s="22"/>
      <c r="UE33" s="22"/>
      <c r="UF33" s="22"/>
      <c r="UG33" s="22"/>
      <c r="UH33" s="22"/>
      <c r="UI33" s="22"/>
      <c r="UJ33" s="22"/>
      <c r="UK33" s="22"/>
      <c r="UL33" s="22"/>
      <c r="UM33" s="22"/>
      <c r="UN33" s="22"/>
      <c r="UO33" s="22"/>
      <c r="UP33" s="22"/>
      <c r="UQ33" s="22"/>
      <c r="UR33" s="22"/>
      <c r="US33" s="22"/>
      <c r="UT33" s="22"/>
      <c r="UU33" s="22"/>
      <c r="UV33" s="22"/>
      <c r="UW33" s="22"/>
      <c r="UX33" s="22"/>
      <c r="UY33" s="22"/>
      <c r="UZ33" s="22"/>
      <c r="VA33" s="22"/>
      <c r="VB33" s="22"/>
      <c r="VC33" s="22"/>
      <c r="VD33" s="22"/>
      <c r="VE33" s="22"/>
      <c r="VF33" s="22"/>
      <c r="VG33" s="22"/>
      <c r="VH33" s="22"/>
      <c r="VI33" s="22"/>
      <c r="VJ33" s="22"/>
      <c r="VK33" s="22"/>
      <c r="VL33" s="22"/>
      <c r="VM33" s="22"/>
      <c r="VN33" s="22"/>
      <c r="VO33" s="22"/>
      <c r="VP33" s="22"/>
      <c r="VQ33" s="22"/>
      <c r="VR33" s="22"/>
      <c r="VS33" s="22"/>
      <c r="VT33" s="22"/>
      <c r="VU33" s="22"/>
      <c r="VV33" s="22"/>
      <c r="VW33" s="22"/>
      <c r="VX33" s="22"/>
      <c r="VY33" s="22"/>
      <c r="VZ33" s="22"/>
      <c r="WA33" s="22"/>
      <c r="WB33" s="22"/>
      <c r="WC33" s="22"/>
      <c r="WD33" s="22"/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  <c r="WW33" s="22"/>
      <c r="WX33" s="22"/>
      <c r="WY33" s="22"/>
      <c r="WZ33" s="22"/>
      <c r="XA33" s="22"/>
      <c r="XB33" s="22"/>
      <c r="XC33" s="22"/>
      <c r="XD33" s="22"/>
      <c r="XE33" s="22"/>
      <c r="XF33" s="22"/>
      <c r="XG33" s="22"/>
      <c r="XH33" s="22"/>
      <c r="XI33" s="22"/>
      <c r="XJ33" s="22"/>
      <c r="XK33" s="22"/>
      <c r="XL33" s="22"/>
      <c r="XM33" s="22"/>
      <c r="XN33" s="22"/>
      <c r="XO33" s="22"/>
      <c r="XP33" s="22"/>
      <c r="XQ33" s="22"/>
      <c r="XR33" s="22"/>
      <c r="XS33" s="22"/>
      <c r="XT33" s="22"/>
      <c r="XU33" s="22"/>
      <c r="XV33" s="22"/>
      <c r="XW33" s="22"/>
      <c r="XX33" s="22"/>
      <c r="XY33" s="22"/>
      <c r="XZ33" s="22"/>
      <c r="YA33" s="22"/>
      <c r="YB33" s="22"/>
      <c r="YC33" s="22"/>
      <c r="YD33" s="22"/>
      <c r="YE33" s="22"/>
      <c r="YF33" s="22"/>
      <c r="YG33" s="22"/>
      <c r="YH33" s="22"/>
      <c r="YI33" s="22"/>
      <c r="YJ33" s="22"/>
      <c r="YK33" s="22"/>
      <c r="YL33" s="22"/>
      <c r="YM33" s="22"/>
      <c r="YN33" s="22"/>
      <c r="YO33" s="22"/>
      <c r="YP33" s="22"/>
      <c r="YQ33" s="22"/>
      <c r="YR33" s="22"/>
      <c r="YS33" s="22"/>
      <c r="YT33" s="22"/>
      <c r="YU33" s="22"/>
      <c r="YV33" s="22"/>
      <c r="YW33" s="22"/>
      <c r="YX33" s="22"/>
      <c r="YY33" s="22"/>
      <c r="YZ33" s="22"/>
      <c r="ZA33" s="22"/>
      <c r="ZB33" s="22"/>
      <c r="ZC33" s="22"/>
      <c r="ZD33" s="22"/>
      <c r="ZE33" s="22"/>
      <c r="ZF33" s="22"/>
      <c r="ZG33" s="22"/>
      <c r="ZH33" s="22"/>
      <c r="ZI33" s="22"/>
      <c r="ZJ33" s="22"/>
      <c r="ZK33" s="22"/>
      <c r="ZL33" s="22"/>
      <c r="ZM33" s="22"/>
      <c r="ZN33" s="22"/>
      <c r="ZO33" s="22"/>
      <c r="ZP33" s="22"/>
      <c r="ZQ33" s="22"/>
      <c r="ZR33" s="22"/>
      <c r="ZS33" s="22"/>
      <c r="ZT33" s="22"/>
      <c r="ZU33" s="22"/>
      <c r="ZV33" s="22"/>
      <c r="ZW33" s="22"/>
      <c r="ZX33" s="22"/>
      <c r="ZY33" s="22"/>
      <c r="ZZ33" s="22"/>
      <c r="AAA33" s="22"/>
      <c r="AAB33" s="22"/>
      <c r="AAC33" s="22"/>
      <c r="AAD33" s="22"/>
      <c r="AAE33" s="22"/>
      <c r="AAF33" s="22"/>
      <c r="AAG33" s="22"/>
      <c r="AAH33" s="22"/>
      <c r="AAI33" s="22"/>
      <c r="AAJ33" s="22"/>
      <c r="AAK33" s="22"/>
      <c r="AAL33" s="22"/>
      <c r="AAM33" s="22"/>
      <c r="AAN33" s="22"/>
      <c r="AAO33" s="22"/>
      <c r="AAP33" s="22"/>
      <c r="AAQ33" s="22"/>
      <c r="AAR33" s="22"/>
      <c r="AAS33" s="22"/>
      <c r="AAT33" s="22"/>
      <c r="AAU33" s="22"/>
      <c r="AAV33" s="22"/>
      <c r="AAW33" s="22"/>
      <c r="AAX33" s="22"/>
      <c r="AAY33" s="22"/>
      <c r="AAZ33" s="22"/>
      <c r="ABA33" s="22"/>
      <c r="ABB33" s="22"/>
      <c r="ABC33" s="22"/>
      <c r="ABD33" s="22"/>
      <c r="ABE33" s="22"/>
      <c r="ABF33" s="22"/>
      <c r="ABG33" s="22"/>
      <c r="ABH33" s="22"/>
      <c r="ABI33" s="22"/>
      <c r="ABJ33" s="22"/>
      <c r="ABK33" s="22"/>
      <c r="ABL33" s="22"/>
      <c r="ABM33" s="22"/>
      <c r="ABN33" s="22"/>
      <c r="ABO33" s="22"/>
      <c r="ABP33" s="22"/>
      <c r="ABQ33" s="22"/>
      <c r="ABR33" s="22"/>
      <c r="ABS33" s="22"/>
      <c r="ABT33" s="22"/>
      <c r="ABU33" s="22"/>
      <c r="ABV33" s="22"/>
      <c r="ABW33" s="22"/>
      <c r="ABX33" s="22"/>
      <c r="ABY33" s="22"/>
      <c r="ABZ33" s="22"/>
      <c r="ACA33" s="22"/>
      <c r="ACB33" s="22"/>
      <c r="ACC33" s="22"/>
      <c r="ACD33" s="22"/>
      <c r="ACE33" s="22"/>
      <c r="ACF33" s="22"/>
      <c r="ACG33" s="22"/>
      <c r="ACH33" s="22"/>
      <c r="ACI33" s="22"/>
      <c r="ACJ33" s="22"/>
      <c r="ACK33" s="22"/>
      <c r="ACL33" s="22"/>
      <c r="ACM33" s="22"/>
      <c r="ACN33" s="22"/>
      <c r="ACO33" s="22"/>
      <c r="ACP33" s="22"/>
      <c r="ACQ33" s="22"/>
      <c r="ACR33" s="22"/>
      <c r="ACS33" s="22"/>
      <c r="ACT33" s="22"/>
      <c r="ACU33" s="22"/>
      <c r="ACV33" s="22"/>
      <c r="ACW33" s="22"/>
      <c r="ACX33" s="22"/>
      <c r="ACY33" s="22"/>
      <c r="ACZ33" s="22"/>
      <c r="ADA33" s="22"/>
      <c r="ADB33" s="22"/>
      <c r="ADC33" s="22"/>
      <c r="ADD33" s="22"/>
      <c r="ADE33" s="22"/>
      <c r="ADF33" s="22"/>
      <c r="ADG33" s="22"/>
      <c r="ADH33" s="22"/>
      <c r="ADI33" s="22"/>
      <c r="ADJ33" s="22"/>
      <c r="ADK33" s="22"/>
      <c r="ADL33" s="22"/>
      <c r="ADM33" s="22"/>
      <c r="ADN33" s="22"/>
      <c r="ADO33" s="22"/>
      <c r="ADP33" s="22"/>
      <c r="ADQ33" s="22"/>
      <c r="ADR33" s="22"/>
      <c r="ADS33" s="22"/>
      <c r="ADT33" s="22"/>
      <c r="ADU33" s="22"/>
      <c r="ADV33" s="22"/>
      <c r="ADW33" s="22"/>
      <c r="ADX33" s="22"/>
      <c r="ADY33" s="22"/>
      <c r="ADZ33" s="22"/>
      <c r="AEA33" s="22"/>
      <c r="AEB33" s="22"/>
      <c r="AEC33" s="22"/>
      <c r="AED33" s="22"/>
      <c r="AEE33" s="22"/>
      <c r="AEF33" s="22"/>
      <c r="AEG33" s="22"/>
      <c r="AEH33" s="22"/>
      <c r="AEI33" s="22"/>
      <c r="AEJ33" s="22"/>
      <c r="AEK33" s="22"/>
      <c r="AEL33" s="22"/>
      <c r="AEM33" s="22"/>
      <c r="AEN33" s="22"/>
      <c r="AEO33" s="22"/>
      <c r="AEP33" s="22"/>
      <c r="AEQ33" s="22"/>
      <c r="AER33" s="22"/>
      <c r="AES33" s="22"/>
      <c r="AET33" s="22"/>
      <c r="AEU33" s="22"/>
      <c r="AEV33" s="22"/>
      <c r="AEW33" s="22"/>
      <c r="AEX33" s="22"/>
      <c r="AEY33" s="22"/>
      <c r="AEZ33" s="22"/>
      <c r="AFA33" s="22"/>
      <c r="AFB33" s="22"/>
      <c r="AFC33" s="22"/>
      <c r="AFD33" s="22"/>
      <c r="AFE33" s="22"/>
      <c r="AFF33" s="22"/>
      <c r="AFG33" s="22"/>
      <c r="AFH33" s="22"/>
      <c r="AFI33" s="22"/>
      <c r="AFJ33" s="22"/>
      <c r="AFK33" s="22"/>
      <c r="AFL33" s="22"/>
      <c r="AFM33" s="22"/>
      <c r="AFN33" s="22"/>
      <c r="AFO33" s="22"/>
      <c r="AFP33" s="22"/>
      <c r="AFQ33" s="22"/>
      <c r="AFR33" s="22"/>
      <c r="AFS33" s="22"/>
      <c r="AFT33" s="22"/>
      <c r="AFU33" s="22"/>
      <c r="AFV33" s="22"/>
      <c r="AFW33" s="22"/>
      <c r="AFX33" s="22"/>
      <c r="AFY33" s="22"/>
      <c r="AFZ33" s="22"/>
      <c r="AGA33" s="22"/>
      <c r="AGB33" s="22"/>
      <c r="AGC33" s="22"/>
      <c r="AGD33" s="22"/>
      <c r="AGE33" s="22"/>
      <c r="AGF33" s="22"/>
      <c r="AGG33" s="22"/>
      <c r="AGH33" s="22"/>
      <c r="AGI33" s="22"/>
      <c r="AGJ33" s="22"/>
      <c r="AGK33" s="22"/>
      <c r="AGL33" s="22"/>
      <c r="AGM33" s="22"/>
      <c r="AGN33" s="22"/>
      <c r="AGO33" s="22"/>
      <c r="AGP33" s="22"/>
      <c r="AGQ33" s="22"/>
      <c r="AGR33" s="22"/>
      <c r="AGS33" s="22"/>
      <c r="AGT33" s="22"/>
      <c r="AGU33" s="22"/>
      <c r="AGV33" s="22"/>
      <c r="AGW33" s="22"/>
      <c r="AGX33" s="22"/>
      <c r="AGY33" s="22"/>
      <c r="AGZ33" s="22"/>
      <c r="AHA33" s="22"/>
      <c r="AHB33" s="22"/>
      <c r="AHC33" s="22"/>
      <c r="AHD33" s="22"/>
      <c r="AHE33" s="22"/>
      <c r="AHF33" s="22"/>
      <c r="AHG33" s="22"/>
      <c r="AHH33" s="22"/>
      <c r="AHI33" s="22"/>
      <c r="AHJ33" s="22"/>
      <c r="AHK33" s="22"/>
      <c r="AHL33" s="22"/>
      <c r="AHM33" s="22"/>
      <c r="AHN33" s="22"/>
      <c r="AHO33" s="22"/>
      <c r="AHP33" s="22"/>
      <c r="AHQ33" s="22"/>
      <c r="AHR33" s="22"/>
      <c r="AHS33" s="22"/>
      <c r="AHT33" s="22"/>
      <c r="AHU33" s="22"/>
      <c r="AHV33" s="22"/>
      <c r="AHW33" s="22"/>
      <c r="AHX33" s="22"/>
      <c r="AHY33" s="22"/>
      <c r="AHZ33" s="22"/>
      <c r="AIA33" s="22"/>
      <c r="AIB33" s="22"/>
      <c r="AIC33" s="22"/>
      <c r="AID33" s="22"/>
      <c r="AIE33" s="22"/>
      <c r="AIF33" s="22"/>
      <c r="AIG33" s="22"/>
      <c r="AIH33" s="22"/>
      <c r="AII33" s="22"/>
      <c r="AIJ33" s="22"/>
      <c r="AIK33" s="22"/>
      <c r="AIL33" s="22"/>
      <c r="AIM33" s="22"/>
      <c r="AIN33" s="22"/>
      <c r="AIO33" s="22"/>
      <c r="AIP33" s="22"/>
      <c r="AIQ33" s="22"/>
      <c r="AIR33" s="22"/>
      <c r="AIS33" s="22"/>
      <c r="AIT33" s="22"/>
      <c r="AIU33" s="22"/>
      <c r="AIV33" s="22"/>
      <c r="AIW33" s="22"/>
      <c r="AIX33" s="22"/>
      <c r="AIY33" s="22"/>
      <c r="AIZ33" s="22"/>
      <c r="AJA33" s="22"/>
      <c r="AJB33" s="22"/>
      <c r="AJC33" s="22"/>
      <c r="AJD33" s="22"/>
      <c r="AJE33" s="22"/>
      <c r="AJF33" s="22"/>
      <c r="AJG33" s="22"/>
      <c r="AJH33" s="22"/>
      <c r="AJI33" s="22"/>
      <c r="AJJ33" s="22"/>
      <c r="AJK33" s="22"/>
      <c r="AJL33" s="22"/>
      <c r="AJM33" s="22"/>
      <c r="AJN33" s="22"/>
      <c r="AJO33" s="22"/>
      <c r="AJP33" s="22"/>
      <c r="AJQ33" s="22"/>
      <c r="AJR33" s="22"/>
      <c r="AJS33" s="22"/>
      <c r="AJT33" s="22"/>
      <c r="AJU33" s="22"/>
      <c r="AJV33" s="22"/>
      <c r="AJW33" s="22"/>
      <c r="AJX33" s="22"/>
      <c r="AJY33" s="22"/>
      <c r="AJZ33" s="22"/>
      <c r="AKA33" s="22"/>
      <c r="AKB33" s="22"/>
      <c r="AKC33" s="22"/>
      <c r="AKD33" s="22"/>
      <c r="AKE33" s="22"/>
      <c r="AKF33" s="22"/>
      <c r="AKG33" s="22"/>
      <c r="AKH33" s="22"/>
      <c r="AKI33" s="22"/>
      <c r="AKJ33" s="22"/>
      <c r="AKK33" s="22"/>
      <c r="AKL33" s="22"/>
      <c r="AKM33" s="22"/>
      <c r="AKN33" s="22"/>
      <c r="AKO33" s="22"/>
      <c r="AKP33" s="22"/>
      <c r="AKQ33" s="22"/>
      <c r="AKR33" s="22"/>
      <c r="AKS33" s="22"/>
      <c r="AKT33" s="22"/>
      <c r="AKU33" s="22"/>
      <c r="AKV33" s="22"/>
      <c r="AKW33" s="22"/>
      <c r="AKX33" s="22"/>
      <c r="AKY33" s="22"/>
      <c r="AKZ33" s="22"/>
      <c r="ALA33" s="22"/>
      <c r="ALB33" s="22"/>
      <c r="ALC33" s="22"/>
      <c r="ALD33" s="22"/>
      <c r="ALE33" s="22"/>
      <c r="ALF33" s="22"/>
      <c r="ALG33" s="22"/>
      <c r="ALH33" s="22"/>
      <c r="ALI33" s="22"/>
      <c r="ALJ33" s="22"/>
      <c r="ALK33" s="22"/>
      <c r="ALL33" s="22"/>
      <c r="ALM33" s="22"/>
      <c r="ALN33" s="22"/>
      <c r="ALO33" s="22"/>
      <c r="ALP33" s="22"/>
      <c r="ALQ33" s="22"/>
      <c r="ALR33" s="22"/>
      <c r="ALS33" s="22"/>
      <c r="ALT33" s="22"/>
      <c r="ALU33" s="22"/>
      <c r="ALV33" s="22"/>
      <c r="ALW33" s="22"/>
      <c r="ALX33" s="22"/>
      <c r="ALY33" s="22"/>
      <c r="ALZ33" s="22"/>
      <c r="AMA33" s="22"/>
      <c r="AMB33" s="22"/>
      <c r="AMC33" s="22"/>
      <c r="AMD33" s="22"/>
      <c r="AME33" s="22"/>
      <c r="AMF33" s="22"/>
      <c r="AMG33" s="22"/>
      <c r="AMH33" s="22"/>
      <c r="AMI33" s="22"/>
      <c r="AMJ33" s="22"/>
      <c r="AMK33" s="22"/>
      <c r="AML33" s="22"/>
      <c r="AMM33" s="22"/>
      <c r="AMN33" s="22"/>
      <c r="AMO33" s="22"/>
      <c r="AMP33" s="22"/>
      <c r="AMQ33" s="22"/>
      <c r="AMR33" s="22"/>
      <c r="AMS33" s="22"/>
      <c r="AMT33" s="22"/>
      <c r="AMU33" s="22"/>
      <c r="AMV33" s="22"/>
      <c r="AMW33" s="22"/>
      <c r="AMX33" s="22"/>
      <c r="AMY33" s="22"/>
      <c r="AMZ33" s="22"/>
      <c r="ANA33" s="22"/>
      <c r="ANB33" s="22"/>
      <c r="ANC33" s="22"/>
      <c r="AND33" s="22"/>
      <c r="ANE33" s="22"/>
      <c r="ANF33" s="22"/>
      <c r="ANG33" s="22"/>
      <c r="ANH33" s="22"/>
      <c r="ANI33" s="22"/>
      <c r="ANJ33" s="22"/>
      <c r="ANK33" s="22"/>
      <c r="ANL33" s="22"/>
      <c r="ANM33" s="22"/>
      <c r="ANN33" s="22"/>
      <c r="ANO33" s="22"/>
      <c r="ANP33" s="22"/>
      <c r="ANQ33" s="22"/>
      <c r="ANR33" s="22"/>
      <c r="ANS33" s="22"/>
      <c r="ANT33" s="22"/>
      <c r="ANU33" s="22"/>
      <c r="ANV33" s="22"/>
      <c r="ANW33" s="22"/>
      <c r="ANX33" s="22"/>
      <c r="ANY33" s="22"/>
      <c r="ANZ33" s="22"/>
      <c r="AOA33" s="22"/>
      <c r="AOB33" s="22"/>
      <c r="AOC33" s="22"/>
      <c r="AOD33" s="22"/>
      <c r="AOE33" s="22"/>
      <c r="AOF33" s="22"/>
      <c r="AOG33" s="22"/>
      <c r="AOH33" s="22"/>
      <c r="AOI33" s="22"/>
      <c r="AOJ33" s="22"/>
      <c r="AOK33" s="22"/>
      <c r="AOL33" s="22"/>
      <c r="AOM33" s="22"/>
      <c r="AON33" s="22"/>
      <c r="AOO33" s="22"/>
      <c r="AOP33" s="22"/>
      <c r="AOQ33" s="22"/>
      <c r="AOR33" s="22"/>
      <c r="AOS33" s="22"/>
      <c r="AOT33" s="22"/>
      <c r="AOU33" s="22"/>
      <c r="AOV33" s="22"/>
      <c r="AOW33" s="22"/>
      <c r="AOX33" s="22"/>
      <c r="AOY33" s="22"/>
      <c r="AOZ33" s="22"/>
      <c r="APA33" s="22"/>
      <c r="APB33" s="22"/>
      <c r="APC33" s="22"/>
      <c r="APD33" s="22"/>
      <c r="APE33" s="22"/>
      <c r="APF33" s="22"/>
      <c r="APG33" s="22"/>
      <c r="APH33" s="22"/>
      <c r="API33" s="22"/>
      <c r="APJ33" s="22"/>
      <c r="APK33" s="22"/>
      <c r="APL33" s="22"/>
      <c r="APM33" s="22"/>
      <c r="APN33" s="22"/>
      <c r="APO33" s="22"/>
      <c r="APP33" s="22"/>
      <c r="APQ33" s="22"/>
      <c r="APR33" s="22"/>
      <c r="APS33" s="22"/>
      <c r="APT33" s="22"/>
      <c r="APU33" s="22"/>
      <c r="APV33" s="22"/>
      <c r="APW33" s="22"/>
      <c r="APX33" s="22"/>
      <c r="APY33" s="22"/>
      <c r="APZ33" s="22"/>
      <c r="AQA33" s="22"/>
      <c r="AQB33" s="22"/>
      <c r="AQC33" s="22"/>
      <c r="AQD33" s="22"/>
      <c r="AQE33" s="22"/>
      <c r="AQF33" s="22"/>
      <c r="AQG33" s="22"/>
      <c r="AQH33" s="22"/>
      <c r="AQI33" s="22"/>
      <c r="AQJ33" s="22"/>
      <c r="AQK33" s="22"/>
      <c r="AQL33" s="22"/>
      <c r="AQM33" s="22"/>
      <c r="AQN33" s="22"/>
      <c r="AQO33" s="22"/>
      <c r="AQP33" s="22"/>
      <c r="AQQ33" s="22"/>
      <c r="AQR33" s="22"/>
      <c r="AQS33" s="22"/>
      <c r="AQT33" s="22"/>
      <c r="AQU33" s="22"/>
      <c r="AQV33" s="22"/>
      <c r="AQW33" s="22"/>
      <c r="AQX33" s="22"/>
      <c r="AQY33" s="22"/>
      <c r="AQZ33" s="22"/>
      <c r="ARA33" s="22"/>
      <c r="ARB33" s="22"/>
      <c r="ARC33" s="22"/>
      <c r="ARD33" s="22"/>
      <c r="ARE33" s="22"/>
      <c r="ARF33" s="22"/>
      <c r="ARG33" s="22"/>
      <c r="ARH33" s="22"/>
      <c r="ARI33" s="22"/>
      <c r="ARJ33" s="22"/>
      <c r="ARK33" s="22"/>
      <c r="ARL33" s="22"/>
      <c r="ARM33" s="22"/>
      <c r="ARN33" s="22"/>
      <c r="ARO33" s="22"/>
      <c r="ARP33" s="22"/>
      <c r="ARQ33" s="22"/>
      <c r="ARR33" s="22"/>
      <c r="ARS33" s="22"/>
      <c r="ART33" s="22"/>
      <c r="ARU33" s="22"/>
      <c r="ARV33" s="22"/>
      <c r="ARW33" s="22"/>
      <c r="ARX33" s="22"/>
      <c r="ARY33" s="22"/>
      <c r="ARZ33" s="22"/>
      <c r="ASA33" s="22"/>
      <c r="ASB33" s="22"/>
      <c r="ASC33" s="22"/>
      <c r="ASD33" s="22"/>
      <c r="ASE33" s="22"/>
      <c r="ASF33" s="22"/>
      <c r="ASG33" s="22"/>
      <c r="ASH33" s="22"/>
      <c r="ASI33" s="22"/>
      <c r="ASJ33" s="22"/>
      <c r="ASK33" s="22"/>
      <c r="ASL33" s="22"/>
      <c r="ASM33" s="22"/>
      <c r="ASN33" s="22"/>
      <c r="ASO33" s="22"/>
      <c r="ASP33" s="22"/>
      <c r="ASQ33" s="22"/>
      <c r="ASR33" s="22"/>
      <c r="ASS33" s="22"/>
      <c r="AST33" s="22"/>
      <c r="ASU33" s="22"/>
      <c r="ASV33" s="22"/>
      <c r="ASW33" s="22"/>
      <c r="ASX33" s="22"/>
      <c r="ASY33" s="22"/>
      <c r="ASZ33" s="22"/>
      <c r="ATA33" s="22"/>
      <c r="ATB33" s="22"/>
      <c r="ATC33" s="22"/>
      <c r="ATD33" s="22"/>
      <c r="ATE33" s="22"/>
      <c r="ATF33" s="22"/>
      <c r="ATG33" s="22"/>
      <c r="ATH33" s="22"/>
      <c r="ATI33" s="22"/>
      <c r="ATJ33" s="22"/>
      <c r="ATK33" s="22"/>
      <c r="ATL33" s="22"/>
      <c r="ATM33" s="22"/>
      <c r="ATN33" s="22"/>
      <c r="ATO33" s="22"/>
      <c r="ATP33" s="22"/>
      <c r="ATQ33" s="22"/>
      <c r="ATR33" s="22"/>
      <c r="ATS33" s="22"/>
      <c r="ATT33" s="22"/>
      <c r="ATU33" s="22"/>
      <c r="ATV33" s="22"/>
      <c r="ATW33" s="22"/>
      <c r="ATX33" s="22"/>
      <c r="ATY33" s="22"/>
      <c r="ATZ33" s="22"/>
      <c r="AUA33" s="22"/>
      <c r="AUB33" s="22"/>
      <c r="AUC33" s="22"/>
      <c r="AUD33" s="22"/>
      <c r="AUE33" s="22"/>
      <c r="AUF33" s="22"/>
      <c r="AUG33" s="22"/>
      <c r="AUH33" s="22"/>
      <c r="AUI33" s="22"/>
      <c r="AUJ33" s="22"/>
      <c r="AUK33" s="22"/>
      <c r="AUL33" s="22"/>
      <c r="AUM33" s="22"/>
      <c r="AUN33" s="22"/>
      <c r="AUO33" s="22"/>
      <c r="AUP33" s="22"/>
      <c r="AUQ33" s="22"/>
      <c r="AUR33" s="22"/>
      <c r="AUS33" s="22"/>
      <c r="AUT33" s="22"/>
      <c r="AUU33" s="22"/>
      <c r="AUV33" s="22"/>
      <c r="AUW33" s="22"/>
      <c r="AUX33" s="22"/>
      <c r="AUY33" s="22"/>
      <c r="AUZ33" s="22"/>
      <c r="AVA33" s="22"/>
      <c r="AVB33" s="22"/>
      <c r="AVC33" s="22"/>
      <c r="AVD33" s="22"/>
      <c r="AVE33" s="22"/>
      <c r="AVF33" s="22"/>
      <c r="AVG33" s="22"/>
      <c r="AVH33" s="22"/>
      <c r="AVI33" s="22"/>
      <c r="AVJ33" s="22"/>
      <c r="AVK33" s="22"/>
      <c r="AVL33" s="22"/>
      <c r="AVM33" s="22"/>
      <c r="AVN33" s="22"/>
      <c r="AVO33" s="22"/>
      <c r="AVP33" s="22"/>
      <c r="AVQ33" s="22"/>
      <c r="AVR33" s="22"/>
      <c r="AVS33" s="22"/>
      <c r="AVT33" s="22"/>
      <c r="AVU33" s="22"/>
      <c r="AVV33" s="22"/>
      <c r="AVW33" s="22"/>
      <c r="AVX33" s="22"/>
      <c r="AVY33" s="22"/>
      <c r="AVZ33" s="22"/>
      <c r="AWA33" s="22"/>
      <c r="AWB33" s="22"/>
      <c r="AWC33" s="22"/>
      <c r="AWD33" s="22"/>
      <c r="AWE33" s="22"/>
      <c r="AWF33" s="22"/>
      <c r="AWG33" s="22"/>
      <c r="AWH33" s="22"/>
      <c r="AWI33" s="22"/>
      <c r="AWJ33" s="22"/>
      <c r="AWK33" s="22"/>
      <c r="AWL33" s="22"/>
      <c r="AWM33" s="22"/>
      <c r="AWN33" s="22"/>
      <c r="AWO33" s="22"/>
      <c r="AWP33" s="22"/>
      <c r="AWQ33" s="22"/>
      <c r="AWR33" s="22"/>
      <c r="AWS33" s="22"/>
      <c r="AWT33" s="22"/>
      <c r="AWU33" s="22"/>
      <c r="AWV33" s="22"/>
      <c r="AWW33" s="22"/>
      <c r="AWX33" s="22"/>
      <c r="AWY33" s="22"/>
      <c r="AWZ33" s="22"/>
      <c r="AXA33" s="22"/>
      <c r="AXB33" s="22"/>
      <c r="AXC33" s="22"/>
      <c r="AXD33" s="22"/>
      <c r="AXE33" s="22"/>
      <c r="AXF33" s="22"/>
      <c r="AXG33" s="22"/>
      <c r="AXH33" s="22"/>
      <c r="AXI33" s="22"/>
      <c r="AXJ33" s="22"/>
      <c r="AXK33" s="22"/>
      <c r="AXL33" s="22"/>
      <c r="AXM33" s="22"/>
      <c r="AXN33" s="22"/>
      <c r="AXO33" s="22"/>
      <c r="AXP33" s="22"/>
      <c r="AXQ33" s="22"/>
      <c r="AXR33" s="22"/>
      <c r="AXS33" s="22"/>
      <c r="AXT33" s="22"/>
      <c r="AXU33" s="22"/>
      <c r="AXV33" s="22"/>
      <c r="AXW33" s="22"/>
      <c r="AXX33" s="22"/>
      <c r="AXY33" s="22"/>
      <c r="AXZ33" s="22"/>
      <c r="AYA33" s="22"/>
      <c r="AYB33" s="22"/>
      <c r="AYC33" s="22"/>
      <c r="AYD33" s="22"/>
      <c r="AYE33" s="22"/>
      <c r="AYF33" s="22"/>
      <c r="AYG33" s="22"/>
      <c r="AYH33" s="22"/>
      <c r="AYI33" s="22"/>
      <c r="AYJ33" s="22"/>
      <c r="AYK33" s="22"/>
      <c r="AYL33" s="22"/>
      <c r="AYM33" s="22"/>
      <c r="AYN33" s="22"/>
      <c r="AYO33" s="22"/>
      <c r="AYP33" s="22"/>
      <c r="AYQ33" s="22"/>
      <c r="AYR33" s="22"/>
      <c r="AYS33" s="22"/>
      <c r="AYT33" s="22"/>
      <c r="AYU33" s="22"/>
      <c r="AYV33" s="22"/>
      <c r="AYW33" s="22"/>
      <c r="AYX33" s="22"/>
      <c r="AYY33" s="22"/>
      <c r="AYZ33" s="22"/>
      <c r="AZA33" s="22"/>
      <c r="AZB33" s="22"/>
      <c r="AZC33" s="22"/>
      <c r="AZD33" s="22"/>
      <c r="AZE33" s="22"/>
      <c r="AZF33" s="22"/>
      <c r="AZG33" s="22"/>
      <c r="AZH33" s="22"/>
      <c r="AZI33" s="22"/>
      <c r="AZJ33" s="22"/>
      <c r="AZK33" s="22"/>
      <c r="AZL33" s="22"/>
      <c r="AZM33" s="22"/>
      <c r="AZN33" s="22"/>
      <c r="AZO33" s="22"/>
      <c r="AZP33" s="22"/>
      <c r="AZQ33" s="22"/>
      <c r="AZR33" s="22"/>
      <c r="AZS33" s="22"/>
      <c r="AZT33" s="22"/>
      <c r="AZU33" s="22"/>
      <c r="AZV33" s="22"/>
      <c r="AZW33" s="22"/>
      <c r="AZX33" s="22"/>
      <c r="AZY33" s="22"/>
      <c r="AZZ33" s="22"/>
      <c r="BAA33" s="22"/>
      <c r="BAB33" s="22"/>
      <c r="BAC33" s="22"/>
      <c r="BAD33" s="22"/>
      <c r="BAE33" s="22"/>
      <c r="BAF33" s="22"/>
      <c r="BAG33" s="22"/>
      <c r="BAH33" s="22"/>
      <c r="BAI33" s="22"/>
      <c r="BAJ33" s="22"/>
      <c r="BAK33" s="22"/>
      <c r="BAL33" s="22"/>
      <c r="BAM33" s="22"/>
      <c r="BAN33" s="22"/>
      <c r="BAO33" s="22"/>
      <c r="BAP33" s="22"/>
      <c r="BAQ33" s="22"/>
      <c r="BAR33" s="22"/>
      <c r="BAS33" s="22"/>
      <c r="BAT33" s="22"/>
      <c r="BAU33" s="22"/>
      <c r="BAV33" s="22"/>
      <c r="BAW33" s="22"/>
      <c r="BAX33" s="22"/>
      <c r="BAY33" s="22"/>
      <c r="BAZ33" s="22"/>
      <c r="BBA33" s="22"/>
      <c r="BBB33" s="22"/>
      <c r="BBC33" s="22"/>
      <c r="BBD33" s="22"/>
    </row>
    <row r="34" spans="1:1408" s="3" customFormat="1" ht="165" customHeight="1" x14ac:dyDescent="0.25">
      <c r="A34" s="83" t="s">
        <v>42</v>
      </c>
      <c r="B34" s="36" t="s">
        <v>93</v>
      </c>
      <c r="C34" s="11" t="s">
        <v>125</v>
      </c>
      <c r="D34" s="74" t="s">
        <v>131</v>
      </c>
      <c r="E34" s="11"/>
      <c r="F34" s="26">
        <v>46023</v>
      </c>
      <c r="G34" s="26">
        <v>47118</v>
      </c>
      <c r="H34" s="37">
        <f>I34+O34+T34</f>
        <v>0</v>
      </c>
      <c r="I34" s="37">
        <f>SUM(J34:N34)</f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8">
        <f>SUM(P34:S34)</f>
        <v>0</v>
      </c>
      <c r="P34" s="38">
        <v>0</v>
      </c>
      <c r="Q34" s="38">
        <v>0</v>
      </c>
      <c r="R34" s="38">
        <v>0</v>
      </c>
      <c r="S34" s="38">
        <v>0</v>
      </c>
      <c r="T34" s="38">
        <f>SUM(U34:X34)</f>
        <v>0</v>
      </c>
      <c r="U34" s="38">
        <v>0</v>
      </c>
      <c r="V34" s="38">
        <v>0</v>
      </c>
      <c r="W34" s="38">
        <v>0</v>
      </c>
      <c r="X34" s="38">
        <v>0</v>
      </c>
      <c r="Y34" s="43" t="s">
        <v>14</v>
      </c>
      <c r="Z34" s="43" t="s">
        <v>14</v>
      </c>
      <c r="AA34" s="43" t="s">
        <v>14</v>
      </c>
      <c r="AB34" s="43" t="s">
        <v>14</v>
      </c>
      <c r="AC34" s="43" t="s">
        <v>14</v>
      </c>
      <c r="AD34" s="43" t="s">
        <v>14</v>
      </c>
      <c r="AE34" s="43" t="s">
        <v>14</v>
      </c>
      <c r="AF34" s="43" t="s">
        <v>14</v>
      </c>
      <c r="AG34" s="43" t="s">
        <v>14</v>
      </c>
      <c r="AH34" s="43" t="s">
        <v>14</v>
      </c>
      <c r="AI34" s="43" t="s">
        <v>14</v>
      </c>
      <c r="AJ34" s="43" t="s">
        <v>14</v>
      </c>
      <c r="AK34" s="78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</row>
    <row r="35" spans="1:1408" s="3" customFormat="1" ht="78.75" customHeight="1" x14ac:dyDescent="0.25">
      <c r="A35" s="83"/>
      <c r="B35" s="36" t="s">
        <v>74</v>
      </c>
      <c r="C35" s="11" t="s">
        <v>125</v>
      </c>
      <c r="D35" s="74" t="s">
        <v>131</v>
      </c>
      <c r="E35" s="11"/>
      <c r="F35" s="26">
        <v>46023</v>
      </c>
      <c r="G35" s="26">
        <v>47118</v>
      </c>
      <c r="H35" s="84"/>
      <c r="I35" s="84"/>
      <c r="J35" s="84"/>
      <c r="K35" s="84"/>
      <c r="L35" s="84"/>
      <c r="M35" s="84"/>
      <c r="N35" s="84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43"/>
      <c r="Z35" s="43"/>
      <c r="AA35" s="43"/>
      <c r="AB35" s="43" t="s">
        <v>14</v>
      </c>
      <c r="AC35" s="43"/>
      <c r="AD35" s="43"/>
      <c r="AE35" s="43"/>
      <c r="AF35" s="43" t="s">
        <v>14</v>
      </c>
      <c r="AG35" s="43"/>
      <c r="AH35" s="43"/>
      <c r="AI35" s="43"/>
      <c r="AJ35" s="43" t="s">
        <v>14</v>
      </c>
      <c r="AK35" s="78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</row>
    <row r="36" spans="1:1408" s="57" customFormat="1" ht="27" customHeight="1" x14ac:dyDescent="0.25">
      <c r="A36" s="146" t="s">
        <v>22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8"/>
      <c r="AK36" s="55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  <c r="IS36" s="56"/>
      <c r="IT36" s="56"/>
      <c r="IU36" s="56"/>
      <c r="IV36" s="56"/>
      <c r="IW36" s="56"/>
      <c r="IX36" s="56"/>
      <c r="IY36" s="56"/>
      <c r="IZ36" s="56"/>
      <c r="JA36" s="56"/>
      <c r="JB36" s="56"/>
      <c r="JC36" s="56"/>
      <c r="JD36" s="56"/>
      <c r="JE36" s="56"/>
      <c r="JF36" s="56"/>
      <c r="JG36" s="56"/>
      <c r="JH36" s="56"/>
      <c r="JI36" s="56"/>
      <c r="JJ36" s="56"/>
      <c r="JK36" s="56"/>
      <c r="JL36" s="56"/>
      <c r="JM36" s="56"/>
      <c r="JN36" s="56"/>
      <c r="JO36" s="56"/>
      <c r="JP36" s="56"/>
      <c r="JQ36" s="56"/>
      <c r="JR36" s="56"/>
      <c r="JS36" s="56"/>
      <c r="JT36" s="56"/>
      <c r="JU36" s="56"/>
      <c r="JV36" s="56"/>
      <c r="JW36" s="56"/>
      <c r="JX36" s="56"/>
      <c r="JY36" s="56"/>
      <c r="JZ36" s="56"/>
      <c r="KA36" s="56"/>
      <c r="KB36" s="56"/>
      <c r="KC36" s="56"/>
      <c r="KD36" s="56"/>
      <c r="KE36" s="56"/>
      <c r="KF36" s="56"/>
      <c r="KG36" s="56"/>
      <c r="KH36" s="56"/>
      <c r="KI36" s="56"/>
      <c r="KJ36" s="56"/>
      <c r="KK36" s="56"/>
      <c r="KL36" s="56"/>
      <c r="KM36" s="56"/>
      <c r="KN36" s="56"/>
      <c r="KO36" s="56"/>
      <c r="KP36" s="56"/>
      <c r="KQ36" s="56"/>
      <c r="KR36" s="56"/>
      <c r="KS36" s="56"/>
      <c r="KT36" s="56"/>
      <c r="KU36" s="56"/>
      <c r="KV36" s="56"/>
      <c r="KW36" s="56"/>
      <c r="KX36" s="56"/>
      <c r="KY36" s="56"/>
      <c r="KZ36" s="56"/>
      <c r="LA36" s="56"/>
      <c r="LB36" s="56"/>
      <c r="LC36" s="56"/>
      <c r="LD36" s="56"/>
      <c r="LE36" s="56"/>
      <c r="LF36" s="56"/>
      <c r="LG36" s="56"/>
      <c r="LH36" s="56"/>
      <c r="LI36" s="56"/>
      <c r="LJ36" s="56"/>
      <c r="LK36" s="56"/>
      <c r="LL36" s="56"/>
      <c r="LM36" s="56"/>
      <c r="LN36" s="56"/>
      <c r="LO36" s="56"/>
      <c r="LP36" s="56"/>
      <c r="LQ36" s="56"/>
      <c r="LR36" s="56"/>
      <c r="LS36" s="56"/>
      <c r="LT36" s="56"/>
      <c r="LU36" s="56"/>
      <c r="LV36" s="56"/>
      <c r="LW36" s="56"/>
      <c r="LX36" s="56"/>
      <c r="LY36" s="56"/>
      <c r="LZ36" s="56"/>
      <c r="MA36" s="56"/>
      <c r="MB36" s="56"/>
      <c r="MC36" s="56"/>
      <c r="MD36" s="56"/>
      <c r="ME36" s="56"/>
      <c r="MF36" s="56"/>
      <c r="MG36" s="56"/>
      <c r="MH36" s="56"/>
      <c r="MI36" s="56"/>
      <c r="MJ36" s="56"/>
      <c r="MK36" s="56"/>
      <c r="ML36" s="56"/>
      <c r="MM36" s="56"/>
      <c r="MN36" s="56"/>
      <c r="MO36" s="56"/>
      <c r="MP36" s="56"/>
      <c r="MQ36" s="56"/>
      <c r="MR36" s="56"/>
      <c r="MS36" s="56"/>
      <c r="MT36" s="56"/>
      <c r="MU36" s="56"/>
      <c r="MV36" s="56"/>
      <c r="MW36" s="56"/>
      <c r="MX36" s="56"/>
      <c r="MY36" s="56"/>
      <c r="MZ36" s="56"/>
      <c r="NA36" s="56"/>
      <c r="NB36" s="56"/>
      <c r="NC36" s="56"/>
      <c r="ND36" s="56"/>
      <c r="NE36" s="56"/>
      <c r="NF36" s="56"/>
      <c r="NG36" s="56"/>
      <c r="NH36" s="56"/>
      <c r="NI36" s="56"/>
      <c r="NJ36" s="56"/>
      <c r="NK36" s="56"/>
      <c r="NL36" s="56"/>
      <c r="NM36" s="56"/>
      <c r="NN36" s="56"/>
      <c r="NO36" s="56"/>
      <c r="NP36" s="56"/>
      <c r="NQ36" s="56"/>
      <c r="NR36" s="56"/>
      <c r="NS36" s="56"/>
      <c r="NT36" s="56"/>
      <c r="NU36" s="56"/>
      <c r="NV36" s="56"/>
      <c r="NW36" s="56"/>
      <c r="NX36" s="56"/>
      <c r="NY36" s="56"/>
      <c r="NZ36" s="56"/>
      <c r="OA36" s="56"/>
      <c r="OB36" s="56"/>
      <c r="OC36" s="56"/>
      <c r="OD36" s="56"/>
      <c r="OE36" s="56"/>
      <c r="OF36" s="56"/>
      <c r="OG36" s="56"/>
      <c r="OH36" s="56"/>
      <c r="OI36" s="56"/>
      <c r="OJ36" s="56"/>
      <c r="OK36" s="56"/>
      <c r="OL36" s="56"/>
      <c r="OM36" s="56"/>
      <c r="ON36" s="56"/>
      <c r="OO36" s="56"/>
      <c r="OP36" s="56"/>
      <c r="OQ36" s="56"/>
      <c r="OR36" s="56"/>
      <c r="OS36" s="56"/>
      <c r="OT36" s="56"/>
      <c r="OU36" s="56"/>
      <c r="OV36" s="56"/>
      <c r="OW36" s="56"/>
      <c r="OX36" s="56"/>
      <c r="OY36" s="56"/>
      <c r="OZ36" s="56"/>
      <c r="PA36" s="56"/>
      <c r="PB36" s="56"/>
      <c r="PC36" s="56"/>
      <c r="PD36" s="56"/>
      <c r="PE36" s="56"/>
      <c r="PF36" s="56"/>
      <c r="PG36" s="56"/>
      <c r="PH36" s="56"/>
      <c r="PI36" s="56"/>
      <c r="PJ36" s="56"/>
      <c r="PK36" s="56"/>
      <c r="PL36" s="56"/>
      <c r="PM36" s="56"/>
      <c r="PN36" s="56"/>
      <c r="PO36" s="56"/>
      <c r="PP36" s="56"/>
      <c r="PQ36" s="56"/>
      <c r="PR36" s="56"/>
      <c r="PS36" s="56"/>
      <c r="PT36" s="56"/>
      <c r="PU36" s="56"/>
      <c r="PV36" s="56"/>
      <c r="PW36" s="56"/>
      <c r="PX36" s="56"/>
      <c r="PY36" s="56"/>
      <c r="PZ36" s="56"/>
      <c r="QA36" s="56"/>
      <c r="QB36" s="56"/>
      <c r="QC36" s="56"/>
      <c r="QD36" s="56"/>
      <c r="QE36" s="56"/>
      <c r="QF36" s="56"/>
      <c r="QG36" s="56"/>
      <c r="QH36" s="56"/>
      <c r="QI36" s="56"/>
      <c r="QJ36" s="56"/>
      <c r="QK36" s="56"/>
      <c r="QL36" s="56"/>
      <c r="QM36" s="56"/>
      <c r="QN36" s="56"/>
      <c r="QO36" s="56"/>
      <c r="QP36" s="56"/>
      <c r="QQ36" s="56"/>
      <c r="QR36" s="56"/>
      <c r="QS36" s="56"/>
      <c r="QT36" s="56"/>
      <c r="QU36" s="56"/>
      <c r="QV36" s="56"/>
      <c r="QW36" s="56"/>
      <c r="QX36" s="56"/>
      <c r="QY36" s="56"/>
      <c r="QZ36" s="56"/>
      <c r="RA36" s="56"/>
      <c r="RB36" s="56"/>
      <c r="RC36" s="56"/>
      <c r="RD36" s="56"/>
      <c r="RE36" s="56"/>
      <c r="RF36" s="56"/>
      <c r="RG36" s="56"/>
      <c r="RH36" s="56"/>
      <c r="RI36" s="56"/>
      <c r="RJ36" s="56"/>
      <c r="RK36" s="56"/>
      <c r="RL36" s="56"/>
      <c r="RM36" s="56"/>
      <c r="RN36" s="56"/>
      <c r="RO36" s="56"/>
      <c r="RP36" s="56"/>
      <c r="RQ36" s="56"/>
      <c r="RR36" s="56"/>
      <c r="RS36" s="56"/>
      <c r="RT36" s="56"/>
      <c r="RU36" s="56"/>
      <c r="RV36" s="56"/>
      <c r="RW36" s="56"/>
      <c r="RX36" s="56"/>
      <c r="RY36" s="56"/>
      <c r="RZ36" s="56"/>
      <c r="SA36" s="56"/>
      <c r="SB36" s="56"/>
      <c r="SC36" s="56"/>
      <c r="SD36" s="56"/>
      <c r="SE36" s="56"/>
      <c r="SF36" s="56"/>
      <c r="SG36" s="56"/>
      <c r="SH36" s="56"/>
      <c r="SI36" s="56"/>
      <c r="SJ36" s="56"/>
      <c r="SK36" s="56"/>
      <c r="SL36" s="56"/>
      <c r="SM36" s="56"/>
      <c r="SN36" s="56"/>
      <c r="SO36" s="56"/>
      <c r="SP36" s="56"/>
      <c r="SQ36" s="56"/>
      <c r="SR36" s="56"/>
      <c r="SS36" s="56"/>
      <c r="ST36" s="56"/>
      <c r="SU36" s="56"/>
      <c r="SV36" s="56"/>
      <c r="SW36" s="56"/>
      <c r="SX36" s="56"/>
      <c r="SY36" s="56"/>
      <c r="SZ36" s="56"/>
      <c r="TA36" s="56"/>
      <c r="TB36" s="56"/>
      <c r="TC36" s="56"/>
      <c r="TD36" s="56"/>
      <c r="TE36" s="56"/>
      <c r="TF36" s="56"/>
      <c r="TG36" s="56"/>
      <c r="TH36" s="56"/>
      <c r="TI36" s="56"/>
      <c r="TJ36" s="56"/>
      <c r="TK36" s="56"/>
      <c r="TL36" s="56"/>
      <c r="TM36" s="56"/>
      <c r="TN36" s="56"/>
      <c r="TO36" s="56"/>
      <c r="TP36" s="56"/>
      <c r="TQ36" s="56"/>
      <c r="TR36" s="56"/>
      <c r="TS36" s="56"/>
      <c r="TT36" s="56"/>
      <c r="TU36" s="56"/>
      <c r="TV36" s="56"/>
      <c r="TW36" s="56"/>
      <c r="TX36" s="56"/>
      <c r="TY36" s="56"/>
      <c r="TZ36" s="56"/>
      <c r="UA36" s="56"/>
      <c r="UB36" s="56"/>
      <c r="UC36" s="56"/>
      <c r="UD36" s="56"/>
      <c r="UE36" s="56"/>
      <c r="UF36" s="56"/>
      <c r="UG36" s="56"/>
      <c r="UH36" s="56"/>
      <c r="UI36" s="56"/>
      <c r="UJ36" s="56"/>
      <c r="UK36" s="56"/>
      <c r="UL36" s="56"/>
      <c r="UM36" s="56"/>
      <c r="UN36" s="56"/>
      <c r="UO36" s="56"/>
      <c r="UP36" s="56"/>
      <c r="UQ36" s="56"/>
      <c r="UR36" s="56"/>
      <c r="US36" s="56"/>
      <c r="UT36" s="56"/>
      <c r="UU36" s="56"/>
      <c r="UV36" s="56"/>
      <c r="UW36" s="56"/>
      <c r="UX36" s="56"/>
      <c r="UY36" s="56"/>
      <c r="UZ36" s="56"/>
      <c r="VA36" s="56"/>
      <c r="VB36" s="56"/>
      <c r="VC36" s="56"/>
      <c r="VD36" s="56"/>
      <c r="VE36" s="56"/>
      <c r="VF36" s="56"/>
      <c r="VG36" s="56"/>
      <c r="VH36" s="56"/>
      <c r="VI36" s="56"/>
      <c r="VJ36" s="56"/>
      <c r="VK36" s="56"/>
      <c r="VL36" s="56"/>
      <c r="VM36" s="56"/>
      <c r="VN36" s="56"/>
      <c r="VO36" s="56"/>
      <c r="VP36" s="56"/>
      <c r="VQ36" s="56"/>
      <c r="VR36" s="56"/>
      <c r="VS36" s="56"/>
      <c r="VT36" s="56"/>
      <c r="VU36" s="56"/>
      <c r="VV36" s="56"/>
      <c r="VW36" s="56"/>
      <c r="VX36" s="56"/>
      <c r="VY36" s="56"/>
      <c r="VZ36" s="56"/>
      <c r="WA36" s="56"/>
      <c r="WB36" s="56"/>
      <c r="WC36" s="56"/>
      <c r="WD36" s="56"/>
      <c r="WE36" s="56"/>
      <c r="WF36" s="56"/>
      <c r="WG36" s="56"/>
      <c r="WH36" s="56"/>
      <c r="WI36" s="56"/>
      <c r="WJ36" s="56"/>
      <c r="WK36" s="56"/>
      <c r="WL36" s="56"/>
      <c r="WM36" s="56"/>
      <c r="WN36" s="56"/>
      <c r="WO36" s="56"/>
      <c r="WP36" s="56"/>
      <c r="WQ36" s="56"/>
      <c r="WR36" s="56"/>
      <c r="WS36" s="56"/>
      <c r="WT36" s="56"/>
      <c r="WU36" s="56"/>
      <c r="WV36" s="56"/>
      <c r="WW36" s="56"/>
      <c r="WX36" s="56"/>
      <c r="WY36" s="56"/>
      <c r="WZ36" s="56"/>
      <c r="XA36" s="56"/>
      <c r="XB36" s="56"/>
      <c r="XC36" s="56"/>
      <c r="XD36" s="56"/>
      <c r="XE36" s="56"/>
      <c r="XF36" s="56"/>
      <c r="XG36" s="56"/>
      <c r="XH36" s="56"/>
      <c r="XI36" s="56"/>
      <c r="XJ36" s="56"/>
      <c r="XK36" s="56"/>
      <c r="XL36" s="56"/>
      <c r="XM36" s="56"/>
      <c r="XN36" s="56"/>
      <c r="XO36" s="56"/>
      <c r="XP36" s="56"/>
      <c r="XQ36" s="56"/>
      <c r="XR36" s="56"/>
      <c r="XS36" s="56"/>
      <c r="XT36" s="56"/>
      <c r="XU36" s="56"/>
      <c r="XV36" s="56"/>
      <c r="XW36" s="56"/>
      <c r="XX36" s="56"/>
      <c r="XY36" s="56"/>
      <c r="XZ36" s="56"/>
      <c r="YA36" s="56"/>
      <c r="YB36" s="56"/>
      <c r="YC36" s="56"/>
      <c r="YD36" s="56"/>
      <c r="YE36" s="56"/>
      <c r="YF36" s="56"/>
      <c r="YG36" s="56"/>
      <c r="YH36" s="56"/>
      <c r="YI36" s="56"/>
      <c r="YJ36" s="56"/>
      <c r="YK36" s="56"/>
      <c r="YL36" s="56"/>
      <c r="YM36" s="56"/>
      <c r="YN36" s="56"/>
      <c r="YO36" s="56"/>
      <c r="YP36" s="56"/>
      <c r="YQ36" s="56"/>
      <c r="YR36" s="56"/>
      <c r="YS36" s="56"/>
      <c r="YT36" s="56"/>
      <c r="YU36" s="56"/>
      <c r="YV36" s="56"/>
      <c r="YW36" s="56"/>
      <c r="YX36" s="56"/>
      <c r="YY36" s="56"/>
      <c r="YZ36" s="56"/>
      <c r="ZA36" s="56"/>
      <c r="ZB36" s="56"/>
      <c r="ZC36" s="56"/>
      <c r="ZD36" s="56"/>
      <c r="ZE36" s="56"/>
      <c r="ZF36" s="56"/>
      <c r="ZG36" s="56"/>
      <c r="ZH36" s="56"/>
      <c r="ZI36" s="56"/>
      <c r="ZJ36" s="56"/>
      <c r="ZK36" s="56"/>
      <c r="ZL36" s="56"/>
      <c r="ZM36" s="56"/>
      <c r="ZN36" s="56"/>
      <c r="ZO36" s="56"/>
      <c r="ZP36" s="56"/>
      <c r="ZQ36" s="56"/>
      <c r="ZR36" s="56"/>
      <c r="ZS36" s="56"/>
      <c r="ZT36" s="56"/>
      <c r="ZU36" s="56"/>
      <c r="ZV36" s="56"/>
      <c r="ZW36" s="56"/>
      <c r="ZX36" s="56"/>
      <c r="ZY36" s="56"/>
      <c r="ZZ36" s="56"/>
      <c r="AAA36" s="56"/>
      <c r="AAB36" s="56"/>
      <c r="AAC36" s="56"/>
      <c r="AAD36" s="56"/>
      <c r="AAE36" s="56"/>
      <c r="AAF36" s="56"/>
      <c r="AAG36" s="56"/>
      <c r="AAH36" s="56"/>
      <c r="AAI36" s="56"/>
      <c r="AAJ36" s="56"/>
      <c r="AAK36" s="56"/>
      <c r="AAL36" s="56"/>
      <c r="AAM36" s="56"/>
      <c r="AAN36" s="56"/>
      <c r="AAO36" s="56"/>
      <c r="AAP36" s="56"/>
      <c r="AAQ36" s="56"/>
      <c r="AAR36" s="56"/>
      <c r="AAS36" s="56"/>
      <c r="AAT36" s="56"/>
      <c r="AAU36" s="56"/>
      <c r="AAV36" s="56"/>
      <c r="AAW36" s="56"/>
      <c r="AAX36" s="56"/>
      <c r="AAY36" s="56"/>
      <c r="AAZ36" s="56"/>
      <c r="ABA36" s="56"/>
      <c r="ABB36" s="56"/>
      <c r="ABC36" s="56"/>
      <c r="ABD36" s="56"/>
      <c r="ABE36" s="56"/>
      <c r="ABF36" s="56"/>
      <c r="ABG36" s="56"/>
      <c r="ABH36" s="56"/>
      <c r="ABI36" s="56"/>
      <c r="ABJ36" s="56"/>
      <c r="ABK36" s="56"/>
      <c r="ABL36" s="56"/>
      <c r="ABM36" s="56"/>
      <c r="ABN36" s="56"/>
      <c r="ABO36" s="56"/>
      <c r="ABP36" s="56"/>
      <c r="ABQ36" s="56"/>
      <c r="ABR36" s="56"/>
      <c r="ABS36" s="56"/>
      <c r="ABT36" s="56"/>
      <c r="ABU36" s="56"/>
      <c r="ABV36" s="56"/>
      <c r="ABW36" s="56"/>
      <c r="ABX36" s="56"/>
      <c r="ABY36" s="56"/>
      <c r="ABZ36" s="56"/>
      <c r="ACA36" s="56"/>
      <c r="ACB36" s="56"/>
      <c r="ACC36" s="56"/>
      <c r="ACD36" s="56"/>
      <c r="ACE36" s="56"/>
      <c r="ACF36" s="56"/>
      <c r="ACG36" s="56"/>
      <c r="ACH36" s="56"/>
      <c r="ACI36" s="56"/>
      <c r="ACJ36" s="56"/>
      <c r="ACK36" s="56"/>
      <c r="ACL36" s="56"/>
      <c r="ACM36" s="56"/>
      <c r="ACN36" s="56"/>
      <c r="ACO36" s="56"/>
      <c r="ACP36" s="56"/>
      <c r="ACQ36" s="56"/>
      <c r="ACR36" s="56"/>
      <c r="ACS36" s="56"/>
      <c r="ACT36" s="56"/>
      <c r="ACU36" s="56"/>
      <c r="ACV36" s="56"/>
      <c r="ACW36" s="56"/>
      <c r="ACX36" s="56"/>
      <c r="ACY36" s="56"/>
      <c r="ACZ36" s="56"/>
      <c r="ADA36" s="56"/>
      <c r="ADB36" s="56"/>
      <c r="ADC36" s="56"/>
      <c r="ADD36" s="56"/>
      <c r="ADE36" s="56"/>
      <c r="ADF36" s="56"/>
      <c r="ADG36" s="56"/>
      <c r="ADH36" s="56"/>
      <c r="ADI36" s="56"/>
      <c r="ADJ36" s="56"/>
      <c r="ADK36" s="56"/>
      <c r="ADL36" s="56"/>
      <c r="ADM36" s="56"/>
      <c r="ADN36" s="56"/>
      <c r="ADO36" s="56"/>
      <c r="ADP36" s="56"/>
      <c r="ADQ36" s="56"/>
      <c r="ADR36" s="56"/>
      <c r="ADS36" s="56"/>
      <c r="ADT36" s="56"/>
      <c r="ADU36" s="56"/>
      <c r="ADV36" s="56"/>
      <c r="ADW36" s="56"/>
      <c r="ADX36" s="56"/>
      <c r="ADY36" s="56"/>
      <c r="ADZ36" s="56"/>
      <c r="AEA36" s="56"/>
      <c r="AEB36" s="56"/>
      <c r="AEC36" s="56"/>
      <c r="AED36" s="56"/>
      <c r="AEE36" s="56"/>
      <c r="AEF36" s="56"/>
      <c r="AEG36" s="56"/>
      <c r="AEH36" s="56"/>
      <c r="AEI36" s="56"/>
      <c r="AEJ36" s="56"/>
      <c r="AEK36" s="56"/>
      <c r="AEL36" s="56"/>
      <c r="AEM36" s="56"/>
      <c r="AEN36" s="56"/>
      <c r="AEO36" s="56"/>
      <c r="AEP36" s="56"/>
      <c r="AEQ36" s="56"/>
      <c r="AER36" s="56"/>
      <c r="AES36" s="56"/>
      <c r="AET36" s="56"/>
      <c r="AEU36" s="56"/>
      <c r="AEV36" s="56"/>
      <c r="AEW36" s="56"/>
      <c r="AEX36" s="56"/>
      <c r="AEY36" s="56"/>
      <c r="AEZ36" s="56"/>
      <c r="AFA36" s="56"/>
      <c r="AFB36" s="56"/>
      <c r="AFC36" s="56"/>
      <c r="AFD36" s="56"/>
      <c r="AFE36" s="56"/>
      <c r="AFF36" s="56"/>
      <c r="AFG36" s="56"/>
      <c r="AFH36" s="56"/>
      <c r="AFI36" s="56"/>
      <c r="AFJ36" s="56"/>
      <c r="AFK36" s="56"/>
      <c r="AFL36" s="56"/>
      <c r="AFM36" s="56"/>
      <c r="AFN36" s="56"/>
      <c r="AFO36" s="56"/>
      <c r="AFP36" s="56"/>
      <c r="AFQ36" s="56"/>
      <c r="AFR36" s="56"/>
      <c r="AFS36" s="56"/>
      <c r="AFT36" s="56"/>
      <c r="AFU36" s="56"/>
      <c r="AFV36" s="56"/>
      <c r="AFW36" s="56"/>
      <c r="AFX36" s="56"/>
      <c r="AFY36" s="56"/>
      <c r="AFZ36" s="56"/>
      <c r="AGA36" s="56"/>
      <c r="AGB36" s="56"/>
      <c r="AGC36" s="56"/>
      <c r="AGD36" s="56"/>
      <c r="AGE36" s="56"/>
      <c r="AGF36" s="56"/>
      <c r="AGG36" s="56"/>
      <c r="AGH36" s="56"/>
      <c r="AGI36" s="56"/>
      <c r="AGJ36" s="56"/>
      <c r="AGK36" s="56"/>
      <c r="AGL36" s="56"/>
      <c r="AGM36" s="56"/>
      <c r="AGN36" s="56"/>
      <c r="AGO36" s="56"/>
      <c r="AGP36" s="56"/>
      <c r="AGQ36" s="56"/>
      <c r="AGR36" s="56"/>
      <c r="AGS36" s="56"/>
      <c r="AGT36" s="56"/>
      <c r="AGU36" s="56"/>
      <c r="AGV36" s="56"/>
      <c r="AGW36" s="56"/>
      <c r="AGX36" s="56"/>
      <c r="AGY36" s="56"/>
      <c r="AGZ36" s="56"/>
      <c r="AHA36" s="56"/>
      <c r="AHB36" s="56"/>
      <c r="AHC36" s="56"/>
      <c r="AHD36" s="56"/>
      <c r="AHE36" s="56"/>
      <c r="AHF36" s="56"/>
      <c r="AHG36" s="56"/>
      <c r="AHH36" s="56"/>
      <c r="AHI36" s="56"/>
      <c r="AHJ36" s="56"/>
      <c r="AHK36" s="56"/>
      <c r="AHL36" s="56"/>
      <c r="AHM36" s="56"/>
      <c r="AHN36" s="56"/>
      <c r="AHO36" s="56"/>
      <c r="AHP36" s="56"/>
      <c r="AHQ36" s="56"/>
      <c r="AHR36" s="56"/>
      <c r="AHS36" s="56"/>
      <c r="AHT36" s="56"/>
      <c r="AHU36" s="56"/>
      <c r="AHV36" s="56"/>
      <c r="AHW36" s="56"/>
      <c r="AHX36" s="56"/>
      <c r="AHY36" s="56"/>
      <c r="AHZ36" s="56"/>
      <c r="AIA36" s="56"/>
      <c r="AIB36" s="56"/>
      <c r="AIC36" s="56"/>
      <c r="AID36" s="56"/>
      <c r="AIE36" s="56"/>
      <c r="AIF36" s="56"/>
      <c r="AIG36" s="56"/>
      <c r="AIH36" s="56"/>
      <c r="AII36" s="56"/>
      <c r="AIJ36" s="56"/>
      <c r="AIK36" s="56"/>
      <c r="AIL36" s="56"/>
      <c r="AIM36" s="56"/>
      <c r="AIN36" s="56"/>
      <c r="AIO36" s="56"/>
      <c r="AIP36" s="56"/>
      <c r="AIQ36" s="56"/>
      <c r="AIR36" s="56"/>
      <c r="AIS36" s="56"/>
      <c r="AIT36" s="56"/>
      <c r="AIU36" s="56"/>
      <c r="AIV36" s="56"/>
      <c r="AIW36" s="56"/>
      <c r="AIX36" s="56"/>
      <c r="AIY36" s="56"/>
      <c r="AIZ36" s="56"/>
      <c r="AJA36" s="56"/>
      <c r="AJB36" s="56"/>
      <c r="AJC36" s="56"/>
      <c r="AJD36" s="56"/>
      <c r="AJE36" s="56"/>
      <c r="AJF36" s="56"/>
      <c r="AJG36" s="56"/>
      <c r="AJH36" s="56"/>
      <c r="AJI36" s="56"/>
      <c r="AJJ36" s="56"/>
      <c r="AJK36" s="56"/>
      <c r="AJL36" s="56"/>
      <c r="AJM36" s="56"/>
      <c r="AJN36" s="56"/>
      <c r="AJO36" s="56"/>
      <c r="AJP36" s="56"/>
      <c r="AJQ36" s="56"/>
      <c r="AJR36" s="56"/>
      <c r="AJS36" s="56"/>
      <c r="AJT36" s="56"/>
      <c r="AJU36" s="56"/>
      <c r="AJV36" s="56"/>
      <c r="AJW36" s="56"/>
      <c r="AJX36" s="56"/>
      <c r="AJY36" s="56"/>
      <c r="AJZ36" s="56"/>
      <c r="AKA36" s="56"/>
      <c r="AKB36" s="56"/>
      <c r="AKC36" s="56"/>
      <c r="AKD36" s="56"/>
      <c r="AKE36" s="56"/>
      <c r="AKF36" s="56"/>
      <c r="AKG36" s="56"/>
      <c r="AKH36" s="56"/>
      <c r="AKI36" s="56"/>
      <c r="AKJ36" s="56"/>
      <c r="AKK36" s="56"/>
      <c r="AKL36" s="56"/>
      <c r="AKM36" s="56"/>
      <c r="AKN36" s="56"/>
      <c r="AKO36" s="56"/>
      <c r="AKP36" s="56"/>
      <c r="AKQ36" s="56"/>
      <c r="AKR36" s="56"/>
      <c r="AKS36" s="56"/>
      <c r="AKT36" s="56"/>
      <c r="AKU36" s="56"/>
      <c r="AKV36" s="56"/>
      <c r="AKW36" s="56"/>
      <c r="AKX36" s="56"/>
      <c r="AKY36" s="56"/>
      <c r="AKZ36" s="56"/>
      <c r="ALA36" s="56"/>
      <c r="ALB36" s="56"/>
      <c r="ALC36" s="56"/>
      <c r="ALD36" s="56"/>
      <c r="ALE36" s="56"/>
      <c r="ALF36" s="56"/>
      <c r="ALG36" s="56"/>
      <c r="ALH36" s="56"/>
      <c r="ALI36" s="56"/>
      <c r="ALJ36" s="56"/>
      <c r="ALK36" s="56"/>
      <c r="ALL36" s="56"/>
      <c r="ALM36" s="56"/>
      <c r="ALN36" s="56"/>
      <c r="ALO36" s="56"/>
      <c r="ALP36" s="56"/>
      <c r="ALQ36" s="56"/>
      <c r="ALR36" s="56"/>
      <c r="ALS36" s="56"/>
      <c r="ALT36" s="56"/>
      <c r="ALU36" s="56"/>
      <c r="ALV36" s="56"/>
      <c r="ALW36" s="56"/>
      <c r="ALX36" s="56"/>
      <c r="ALY36" s="56"/>
      <c r="ALZ36" s="56"/>
      <c r="AMA36" s="56"/>
      <c r="AMB36" s="56"/>
      <c r="AMC36" s="56"/>
      <c r="AMD36" s="56"/>
      <c r="AME36" s="56"/>
      <c r="AMF36" s="56"/>
      <c r="AMG36" s="56"/>
      <c r="AMH36" s="56"/>
      <c r="AMI36" s="56"/>
      <c r="AMJ36" s="56"/>
      <c r="AMK36" s="56"/>
      <c r="AML36" s="56"/>
      <c r="AMM36" s="56"/>
      <c r="AMN36" s="56"/>
      <c r="AMO36" s="56"/>
      <c r="AMP36" s="56"/>
      <c r="AMQ36" s="56"/>
      <c r="AMR36" s="56"/>
      <c r="AMS36" s="56"/>
      <c r="AMT36" s="56"/>
      <c r="AMU36" s="56"/>
      <c r="AMV36" s="56"/>
      <c r="AMW36" s="56"/>
      <c r="AMX36" s="56"/>
      <c r="AMY36" s="56"/>
      <c r="AMZ36" s="56"/>
      <c r="ANA36" s="56"/>
      <c r="ANB36" s="56"/>
      <c r="ANC36" s="56"/>
      <c r="AND36" s="56"/>
      <c r="ANE36" s="56"/>
      <c r="ANF36" s="56"/>
      <c r="ANG36" s="56"/>
      <c r="ANH36" s="56"/>
      <c r="ANI36" s="56"/>
      <c r="ANJ36" s="56"/>
      <c r="ANK36" s="56"/>
      <c r="ANL36" s="56"/>
      <c r="ANM36" s="56"/>
      <c r="ANN36" s="56"/>
      <c r="ANO36" s="56"/>
      <c r="ANP36" s="56"/>
      <c r="ANQ36" s="56"/>
      <c r="ANR36" s="56"/>
      <c r="ANS36" s="56"/>
      <c r="ANT36" s="56"/>
      <c r="ANU36" s="56"/>
      <c r="ANV36" s="56"/>
      <c r="ANW36" s="56"/>
      <c r="ANX36" s="56"/>
      <c r="ANY36" s="56"/>
      <c r="ANZ36" s="56"/>
      <c r="AOA36" s="56"/>
      <c r="AOB36" s="56"/>
      <c r="AOC36" s="56"/>
      <c r="AOD36" s="56"/>
      <c r="AOE36" s="56"/>
      <c r="AOF36" s="56"/>
      <c r="AOG36" s="56"/>
      <c r="AOH36" s="56"/>
      <c r="AOI36" s="56"/>
      <c r="AOJ36" s="56"/>
      <c r="AOK36" s="56"/>
      <c r="AOL36" s="56"/>
      <c r="AOM36" s="56"/>
      <c r="AON36" s="56"/>
      <c r="AOO36" s="56"/>
      <c r="AOP36" s="56"/>
      <c r="AOQ36" s="56"/>
      <c r="AOR36" s="56"/>
      <c r="AOS36" s="56"/>
      <c r="AOT36" s="56"/>
      <c r="AOU36" s="56"/>
      <c r="AOV36" s="56"/>
      <c r="AOW36" s="56"/>
      <c r="AOX36" s="56"/>
      <c r="AOY36" s="56"/>
      <c r="AOZ36" s="56"/>
      <c r="APA36" s="56"/>
      <c r="APB36" s="56"/>
      <c r="APC36" s="56"/>
      <c r="APD36" s="56"/>
      <c r="APE36" s="56"/>
      <c r="APF36" s="56"/>
      <c r="APG36" s="56"/>
      <c r="APH36" s="56"/>
      <c r="API36" s="56"/>
      <c r="APJ36" s="56"/>
      <c r="APK36" s="56"/>
      <c r="APL36" s="56"/>
      <c r="APM36" s="56"/>
      <c r="APN36" s="56"/>
      <c r="APO36" s="56"/>
      <c r="APP36" s="56"/>
      <c r="APQ36" s="56"/>
      <c r="APR36" s="56"/>
      <c r="APS36" s="56"/>
      <c r="APT36" s="56"/>
      <c r="APU36" s="56"/>
      <c r="APV36" s="56"/>
      <c r="APW36" s="56"/>
      <c r="APX36" s="56"/>
      <c r="APY36" s="56"/>
      <c r="APZ36" s="56"/>
      <c r="AQA36" s="56"/>
      <c r="AQB36" s="56"/>
      <c r="AQC36" s="56"/>
      <c r="AQD36" s="56"/>
      <c r="AQE36" s="56"/>
      <c r="AQF36" s="56"/>
      <c r="AQG36" s="56"/>
      <c r="AQH36" s="56"/>
      <c r="AQI36" s="56"/>
      <c r="AQJ36" s="56"/>
      <c r="AQK36" s="56"/>
      <c r="AQL36" s="56"/>
      <c r="AQM36" s="56"/>
      <c r="AQN36" s="56"/>
      <c r="AQO36" s="56"/>
      <c r="AQP36" s="56"/>
      <c r="AQQ36" s="56"/>
      <c r="AQR36" s="56"/>
      <c r="AQS36" s="56"/>
      <c r="AQT36" s="56"/>
      <c r="AQU36" s="56"/>
      <c r="AQV36" s="56"/>
      <c r="AQW36" s="56"/>
      <c r="AQX36" s="56"/>
      <c r="AQY36" s="56"/>
      <c r="AQZ36" s="56"/>
      <c r="ARA36" s="56"/>
      <c r="ARB36" s="56"/>
      <c r="ARC36" s="56"/>
      <c r="ARD36" s="56"/>
      <c r="ARE36" s="56"/>
      <c r="ARF36" s="56"/>
      <c r="ARG36" s="56"/>
      <c r="ARH36" s="56"/>
      <c r="ARI36" s="56"/>
      <c r="ARJ36" s="56"/>
      <c r="ARK36" s="56"/>
      <c r="ARL36" s="56"/>
      <c r="ARM36" s="56"/>
      <c r="ARN36" s="56"/>
      <c r="ARO36" s="56"/>
      <c r="ARP36" s="56"/>
      <c r="ARQ36" s="56"/>
      <c r="ARR36" s="56"/>
      <c r="ARS36" s="56"/>
      <c r="ART36" s="56"/>
      <c r="ARU36" s="56"/>
      <c r="ARV36" s="56"/>
      <c r="ARW36" s="56"/>
      <c r="ARX36" s="56"/>
      <c r="ARY36" s="56"/>
      <c r="ARZ36" s="56"/>
      <c r="ASA36" s="56"/>
      <c r="ASB36" s="56"/>
      <c r="ASC36" s="56"/>
      <c r="ASD36" s="56"/>
      <c r="ASE36" s="56"/>
      <c r="ASF36" s="56"/>
      <c r="ASG36" s="56"/>
      <c r="ASH36" s="56"/>
      <c r="ASI36" s="56"/>
      <c r="ASJ36" s="56"/>
      <c r="ASK36" s="56"/>
      <c r="ASL36" s="56"/>
      <c r="ASM36" s="56"/>
      <c r="ASN36" s="56"/>
      <c r="ASO36" s="56"/>
      <c r="ASP36" s="56"/>
      <c r="ASQ36" s="56"/>
      <c r="ASR36" s="56"/>
      <c r="ASS36" s="56"/>
      <c r="AST36" s="56"/>
      <c r="ASU36" s="56"/>
      <c r="ASV36" s="56"/>
      <c r="ASW36" s="56"/>
      <c r="ASX36" s="56"/>
      <c r="ASY36" s="56"/>
      <c r="ASZ36" s="56"/>
      <c r="ATA36" s="56"/>
      <c r="ATB36" s="56"/>
      <c r="ATC36" s="56"/>
      <c r="ATD36" s="56"/>
      <c r="ATE36" s="56"/>
      <c r="ATF36" s="56"/>
      <c r="ATG36" s="56"/>
      <c r="ATH36" s="56"/>
      <c r="ATI36" s="56"/>
      <c r="ATJ36" s="56"/>
      <c r="ATK36" s="56"/>
      <c r="ATL36" s="56"/>
      <c r="ATM36" s="56"/>
      <c r="ATN36" s="56"/>
      <c r="ATO36" s="56"/>
      <c r="ATP36" s="56"/>
      <c r="ATQ36" s="56"/>
      <c r="ATR36" s="56"/>
      <c r="ATS36" s="56"/>
      <c r="ATT36" s="56"/>
      <c r="ATU36" s="56"/>
      <c r="ATV36" s="56"/>
      <c r="ATW36" s="56"/>
      <c r="ATX36" s="56"/>
      <c r="ATY36" s="56"/>
      <c r="ATZ36" s="56"/>
      <c r="AUA36" s="56"/>
      <c r="AUB36" s="56"/>
      <c r="AUC36" s="56"/>
      <c r="AUD36" s="56"/>
      <c r="AUE36" s="56"/>
      <c r="AUF36" s="56"/>
      <c r="AUG36" s="56"/>
      <c r="AUH36" s="56"/>
      <c r="AUI36" s="56"/>
      <c r="AUJ36" s="56"/>
      <c r="AUK36" s="56"/>
      <c r="AUL36" s="56"/>
      <c r="AUM36" s="56"/>
      <c r="AUN36" s="56"/>
      <c r="AUO36" s="56"/>
      <c r="AUP36" s="56"/>
      <c r="AUQ36" s="56"/>
      <c r="AUR36" s="56"/>
      <c r="AUS36" s="56"/>
      <c r="AUT36" s="56"/>
      <c r="AUU36" s="56"/>
      <c r="AUV36" s="56"/>
      <c r="AUW36" s="56"/>
      <c r="AUX36" s="56"/>
      <c r="AUY36" s="56"/>
      <c r="AUZ36" s="56"/>
      <c r="AVA36" s="56"/>
      <c r="AVB36" s="56"/>
      <c r="AVC36" s="56"/>
      <c r="AVD36" s="56"/>
      <c r="AVE36" s="56"/>
      <c r="AVF36" s="56"/>
      <c r="AVG36" s="56"/>
      <c r="AVH36" s="56"/>
      <c r="AVI36" s="56"/>
      <c r="AVJ36" s="56"/>
      <c r="AVK36" s="56"/>
      <c r="AVL36" s="56"/>
      <c r="AVM36" s="56"/>
      <c r="AVN36" s="56"/>
      <c r="AVO36" s="56"/>
      <c r="AVP36" s="56"/>
      <c r="AVQ36" s="56"/>
      <c r="AVR36" s="56"/>
      <c r="AVS36" s="56"/>
      <c r="AVT36" s="56"/>
      <c r="AVU36" s="56"/>
      <c r="AVV36" s="56"/>
      <c r="AVW36" s="56"/>
      <c r="AVX36" s="56"/>
      <c r="AVY36" s="56"/>
      <c r="AVZ36" s="56"/>
      <c r="AWA36" s="56"/>
      <c r="AWB36" s="56"/>
      <c r="AWC36" s="56"/>
      <c r="AWD36" s="56"/>
      <c r="AWE36" s="56"/>
      <c r="AWF36" s="56"/>
      <c r="AWG36" s="56"/>
      <c r="AWH36" s="56"/>
      <c r="AWI36" s="56"/>
      <c r="AWJ36" s="56"/>
      <c r="AWK36" s="56"/>
      <c r="AWL36" s="56"/>
      <c r="AWM36" s="56"/>
      <c r="AWN36" s="56"/>
      <c r="AWO36" s="56"/>
      <c r="AWP36" s="56"/>
      <c r="AWQ36" s="56"/>
      <c r="AWR36" s="56"/>
      <c r="AWS36" s="56"/>
      <c r="AWT36" s="56"/>
      <c r="AWU36" s="56"/>
      <c r="AWV36" s="56"/>
      <c r="AWW36" s="56"/>
      <c r="AWX36" s="56"/>
      <c r="AWY36" s="56"/>
      <c r="AWZ36" s="56"/>
      <c r="AXA36" s="56"/>
      <c r="AXB36" s="56"/>
      <c r="AXC36" s="56"/>
      <c r="AXD36" s="56"/>
      <c r="AXE36" s="56"/>
      <c r="AXF36" s="56"/>
      <c r="AXG36" s="56"/>
      <c r="AXH36" s="56"/>
      <c r="AXI36" s="56"/>
      <c r="AXJ36" s="56"/>
      <c r="AXK36" s="56"/>
      <c r="AXL36" s="56"/>
      <c r="AXM36" s="56"/>
      <c r="AXN36" s="56"/>
      <c r="AXO36" s="56"/>
      <c r="AXP36" s="56"/>
      <c r="AXQ36" s="56"/>
      <c r="AXR36" s="56"/>
      <c r="AXS36" s="56"/>
      <c r="AXT36" s="56"/>
      <c r="AXU36" s="56"/>
      <c r="AXV36" s="56"/>
      <c r="AXW36" s="56"/>
      <c r="AXX36" s="56"/>
      <c r="AXY36" s="56"/>
      <c r="AXZ36" s="56"/>
      <c r="AYA36" s="56"/>
      <c r="AYB36" s="56"/>
      <c r="AYC36" s="56"/>
      <c r="AYD36" s="56"/>
      <c r="AYE36" s="56"/>
      <c r="AYF36" s="56"/>
      <c r="AYG36" s="56"/>
      <c r="AYH36" s="56"/>
      <c r="AYI36" s="56"/>
      <c r="AYJ36" s="56"/>
      <c r="AYK36" s="56"/>
      <c r="AYL36" s="56"/>
      <c r="AYM36" s="56"/>
      <c r="AYN36" s="56"/>
      <c r="AYO36" s="56"/>
      <c r="AYP36" s="56"/>
      <c r="AYQ36" s="56"/>
      <c r="AYR36" s="56"/>
      <c r="AYS36" s="56"/>
      <c r="AYT36" s="56"/>
      <c r="AYU36" s="56"/>
      <c r="AYV36" s="56"/>
      <c r="AYW36" s="56"/>
      <c r="AYX36" s="56"/>
      <c r="AYY36" s="56"/>
      <c r="AYZ36" s="56"/>
      <c r="AZA36" s="56"/>
      <c r="AZB36" s="56"/>
      <c r="AZC36" s="56"/>
      <c r="AZD36" s="56"/>
      <c r="AZE36" s="56"/>
      <c r="AZF36" s="56"/>
      <c r="AZG36" s="56"/>
      <c r="AZH36" s="56"/>
      <c r="AZI36" s="56"/>
      <c r="AZJ36" s="56"/>
      <c r="AZK36" s="56"/>
      <c r="AZL36" s="56"/>
      <c r="AZM36" s="56"/>
      <c r="AZN36" s="56"/>
      <c r="AZO36" s="56"/>
      <c r="AZP36" s="56"/>
      <c r="AZQ36" s="56"/>
      <c r="AZR36" s="56"/>
      <c r="AZS36" s="56"/>
      <c r="AZT36" s="56"/>
      <c r="AZU36" s="56"/>
      <c r="AZV36" s="56"/>
      <c r="AZW36" s="56"/>
      <c r="AZX36" s="56"/>
      <c r="AZY36" s="56"/>
      <c r="AZZ36" s="56"/>
      <c r="BAA36" s="56"/>
      <c r="BAB36" s="56"/>
      <c r="BAC36" s="56"/>
      <c r="BAD36" s="56"/>
      <c r="BAE36" s="56"/>
      <c r="BAF36" s="56"/>
      <c r="BAG36" s="56"/>
      <c r="BAH36" s="56"/>
      <c r="BAI36" s="56"/>
      <c r="BAJ36" s="56"/>
      <c r="BAK36" s="56"/>
      <c r="BAL36" s="56"/>
      <c r="BAM36" s="56"/>
      <c r="BAN36" s="56"/>
      <c r="BAO36" s="56"/>
      <c r="BAP36" s="56"/>
      <c r="BAQ36" s="56"/>
      <c r="BAR36" s="56"/>
      <c r="BAS36" s="56"/>
      <c r="BAT36" s="56"/>
      <c r="BAU36" s="56"/>
      <c r="BAV36" s="56"/>
      <c r="BAW36" s="56"/>
      <c r="BAX36" s="56"/>
      <c r="BAY36" s="56"/>
      <c r="BAZ36" s="56"/>
      <c r="BBA36" s="56"/>
      <c r="BBB36" s="56"/>
      <c r="BBC36" s="56"/>
      <c r="BBD36" s="56"/>
    </row>
    <row r="37" spans="1:1408" s="23" customFormat="1" ht="93.75" customHeight="1" x14ac:dyDescent="0.25">
      <c r="A37" s="75">
        <v>6</v>
      </c>
      <c r="B37" s="34" t="s">
        <v>84</v>
      </c>
      <c r="C37" s="15" t="s">
        <v>125</v>
      </c>
      <c r="D37" s="16" t="s">
        <v>131</v>
      </c>
      <c r="E37" s="75" t="s">
        <v>41</v>
      </c>
      <c r="F37" s="26">
        <v>46023</v>
      </c>
      <c r="G37" s="26">
        <v>47118</v>
      </c>
      <c r="H37" s="18">
        <f>I37+O37+T37</f>
        <v>1825.6000000000001</v>
      </c>
      <c r="I37" s="18">
        <f t="shared" ref="I37:X37" si="12">I38</f>
        <v>1825.6000000000001</v>
      </c>
      <c r="J37" s="18">
        <f>J38</f>
        <v>322.8</v>
      </c>
      <c r="K37" s="18">
        <f>K38</f>
        <v>585.6</v>
      </c>
      <c r="L37" s="18">
        <f>L38</f>
        <v>917.2</v>
      </c>
      <c r="M37" s="18">
        <f t="shared" si="12"/>
        <v>0</v>
      </c>
      <c r="N37" s="18">
        <f t="shared" si="12"/>
        <v>0</v>
      </c>
      <c r="O37" s="35">
        <f t="shared" si="12"/>
        <v>0</v>
      </c>
      <c r="P37" s="35">
        <f t="shared" si="12"/>
        <v>0</v>
      </c>
      <c r="Q37" s="35">
        <f t="shared" si="12"/>
        <v>0</v>
      </c>
      <c r="R37" s="35">
        <f t="shared" si="12"/>
        <v>0</v>
      </c>
      <c r="S37" s="35">
        <f t="shared" si="12"/>
        <v>0</v>
      </c>
      <c r="T37" s="35">
        <f t="shared" si="12"/>
        <v>0</v>
      </c>
      <c r="U37" s="35">
        <f t="shared" si="12"/>
        <v>0</v>
      </c>
      <c r="V37" s="35">
        <f t="shared" si="12"/>
        <v>0</v>
      </c>
      <c r="W37" s="35">
        <f t="shared" si="12"/>
        <v>0</v>
      </c>
      <c r="X37" s="35">
        <f t="shared" si="12"/>
        <v>0</v>
      </c>
      <c r="Y37" s="86" t="s">
        <v>14</v>
      </c>
      <c r="Z37" s="86" t="s">
        <v>14</v>
      </c>
      <c r="AA37" s="86" t="s">
        <v>14</v>
      </c>
      <c r="AB37" s="86" t="s">
        <v>14</v>
      </c>
      <c r="AC37" s="86" t="s">
        <v>14</v>
      </c>
      <c r="AD37" s="86" t="s">
        <v>14</v>
      </c>
      <c r="AE37" s="86" t="s">
        <v>14</v>
      </c>
      <c r="AF37" s="86" t="s">
        <v>14</v>
      </c>
      <c r="AG37" s="86" t="s">
        <v>14</v>
      </c>
      <c r="AH37" s="86" t="s">
        <v>14</v>
      </c>
      <c r="AI37" s="86" t="s">
        <v>14</v>
      </c>
      <c r="AJ37" s="86" t="s">
        <v>14</v>
      </c>
      <c r="AK37" s="76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  <c r="ZQ37" s="22"/>
      <c r="ZR37" s="22"/>
      <c r="ZS37" s="22"/>
      <c r="ZT37" s="22"/>
      <c r="ZU37" s="22"/>
      <c r="ZV37" s="22"/>
      <c r="ZW37" s="22"/>
      <c r="ZX37" s="22"/>
      <c r="ZY37" s="22"/>
      <c r="ZZ37" s="22"/>
      <c r="AAA37" s="22"/>
      <c r="AAB37" s="22"/>
      <c r="AAC37" s="22"/>
      <c r="AAD37" s="22"/>
      <c r="AAE37" s="22"/>
      <c r="AAF37" s="22"/>
      <c r="AAG37" s="22"/>
      <c r="AAH37" s="22"/>
      <c r="AAI37" s="22"/>
      <c r="AAJ37" s="22"/>
      <c r="AAK37" s="22"/>
      <c r="AAL37" s="22"/>
      <c r="AAM37" s="22"/>
      <c r="AAN37" s="22"/>
      <c r="AAO37" s="22"/>
      <c r="AAP37" s="22"/>
      <c r="AAQ37" s="22"/>
      <c r="AAR37" s="22"/>
      <c r="AAS37" s="22"/>
      <c r="AAT37" s="22"/>
      <c r="AAU37" s="22"/>
      <c r="AAV37" s="22"/>
      <c r="AAW37" s="22"/>
      <c r="AAX37" s="22"/>
      <c r="AAY37" s="22"/>
      <c r="AAZ37" s="22"/>
      <c r="ABA37" s="22"/>
      <c r="ABB37" s="22"/>
      <c r="ABC37" s="22"/>
      <c r="ABD37" s="22"/>
      <c r="ABE37" s="22"/>
      <c r="ABF37" s="22"/>
      <c r="ABG37" s="22"/>
      <c r="ABH37" s="22"/>
      <c r="ABI37" s="22"/>
      <c r="ABJ37" s="22"/>
      <c r="ABK37" s="22"/>
      <c r="ABL37" s="22"/>
      <c r="ABM37" s="22"/>
      <c r="ABN37" s="22"/>
      <c r="ABO37" s="22"/>
      <c r="ABP37" s="22"/>
      <c r="ABQ37" s="22"/>
      <c r="ABR37" s="22"/>
      <c r="ABS37" s="22"/>
      <c r="ABT37" s="22"/>
      <c r="ABU37" s="22"/>
      <c r="ABV37" s="22"/>
      <c r="ABW37" s="22"/>
      <c r="ABX37" s="22"/>
      <c r="ABY37" s="22"/>
      <c r="ABZ37" s="22"/>
      <c r="ACA37" s="22"/>
      <c r="ACB37" s="22"/>
      <c r="ACC37" s="22"/>
      <c r="ACD37" s="22"/>
      <c r="ACE37" s="22"/>
      <c r="ACF37" s="22"/>
      <c r="ACG37" s="22"/>
      <c r="ACH37" s="22"/>
      <c r="ACI37" s="22"/>
      <c r="ACJ37" s="22"/>
      <c r="ACK37" s="22"/>
      <c r="ACL37" s="22"/>
      <c r="ACM37" s="22"/>
      <c r="ACN37" s="22"/>
      <c r="ACO37" s="22"/>
      <c r="ACP37" s="22"/>
      <c r="ACQ37" s="22"/>
      <c r="ACR37" s="22"/>
      <c r="ACS37" s="22"/>
      <c r="ACT37" s="22"/>
      <c r="ACU37" s="22"/>
      <c r="ACV37" s="22"/>
      <c r="ACW37" s="22"/>
      <c r="ACX37" s="22"/>
      <c r="ACY37" s="22"/>
      <c r="ACZ37" s="22"/>
      <c r="ADA37" s="22"/>
      <c r="ADB37" s="22"/>
      <c r="ADC37" s="22"/>
      <c r="ADD37" s="22"/>
      <c r="ADE37" s="22"/>
      <c r="ADF37" s="22"/>
      <c r="ADG37" s="22"/>
      <c r="ADH37" s="22"/>
      <c r="ADI37" s="22"/>
      <c r="ADJ37" s="22"/>
      <c r="ADK37" s="22"/>
      <c r="ADL37" s="22"/>
      <c r="ADM37" s="22"/>
      <c r="ADN37" s="22"/>
      <c r="ADO37" s="22"/>
      <c r="ADP37" s="22"/>
      <c r="ADQ37" s="22"/>
      <c r="ADR37" s="22"/>
      <c r="ADS37" s="22"/>
      <c r="ADT37" s="22"/>
      <c r="ADU37" s="22"/>
      <c r="ADV37" s="22"/>
      <c r="ADW37" s="22"/>
      <c r="ADX37" s="22"/>
      <c r="ADY37" s="22"/>
      <c r="ADZ37" s="22"/>
      <c r="AEA37" s="22"/>
      <c r="AEB37" s="22"/>
      <c r="AEC37" s="22"/>
      <c r="AED37" s="22"/>
      <c r="AEE37" s="22"/>
      <c r="AEF37" s="22"/>
      <c r="AEG37" s="22"/>
      <c r="AEH37" s="22"/>
      <c r="AEI37" s="22"/>
      <c r="AEJ37" s="22"/>
      <c r="AEK37" s="22"/>
      <c r="AEL37" s="22"/>
      <c r="AEM37" s="22"/>
      <c r="AEN37" s="22"/>
      <c r="AEO37" s="22"/>
      <c r="AEP37" s="22"/>
      <c r="AEQ37" s="22"/>
      <c r="AER37" s="22"/>
      <c r="AES37" s="22"/>
      <c r="AET37" s="22"/>
      <c r="AEU37" s="22"/>
      <c r="AEV37" s="22"/>
      <c r="AEW37" s="22"/>
      <c r="AEX37" s="22"/>
      <c r="AEY37" s="22"/>
      <c r="AEZ37" s="22"/>
      <c r="AFA37" s="22"/>
      <c r="AFB37" s="22"/>
      <c r="AFC37" s="22"/>
      <c r="AFD37" s="22"/>
      <c r="AFE37" s="22"/>
      <c r="AFF37" s="22"/>
      <c r="AFG37" s="22"/>
      <c r="AFH37" s="22"/>
      <c r="AFI37" s="22"/>
      <c r="AFJ37" s="22"/>
      <c r="AFK37" s="22"/>
      <c r="AFL37" s="22"/>
      <c r="AFM37" s="22"/>
      <c r="AFN37" s="22"/>
      <c r="AFO37" s="22"/>
      <c r="AFP37" s="22"/>
      <c r="AFQ37" s="22"/>
      <c r="AFR37" s="22"/>
      <c r="AFS37" s="22"/>
      <c r="AFT37" s="22"/>
      <c r="AFU37" s="22"/>
      <c r="AFV37" s="22"/>
      <c r="AFW37" s="22"/>
      <c r="AFX37" s="22"/>
      <c r="AFY37" s="22"/>
      <c r="AFZ37" s="22"/>
      <c r="AGA37" s="22"/>
      <c r="AGB37" s="22"/>
      <c r="AGC37" s="22"/>
      <c r="AGD37" s="22"/>
      <c r="AGE37" s="22"/>
      <c r="AGF37" s="22"/>
      <c r="AGG37" s="22"/>
      <c r="AGH37" s="22"/>
      <c r="AGI37" s="22"/>
      <c r="AGJ37" s="22"/>
      <c r="AGK37" s="22"/>
      <c r="AGL37" s="22"/>
      <c r="AGM37" s="22"/>
      <c r="AGN37" s="22"/>
      <c r="AGO37" s="22"/>
      <c r="AGP37" s="22"/>
      <c r="AGQ37" s="22"/>
      <c r="AGR37" s="22"/>
      <c r="AGS37" s="22"/>
      <c r="AGT37" s="22"/>
      <c r="AGU37" s="22"/>
      <c r="AGV37" s="22"/>
      <c r="AGW37" s="22"/>
      <c r="AGX37" s="22"/>
      <c r="AGY37" s="22"/>
      <c r="AGZ37" s="22"/>
      <c r="AHA37" s="22"/>
      <c r="AHB37" s="22"/>
      <c r="AHC37" s="22"/>
      <c r="AHD37" s="22"/>
      <c r="AHE37" s="22"/>
      <c r="AHF37" s="22"/>
      <c r="AHG37" s="22"/>
      <c r="AHH37" s="22"/>
      <c r="AHI37" s="22"/>
      <c r="AHJ37" s="22"/>
      <c r="AHK37" s="22"/>
      <c r="AHL37" s="22"/>
      <c r="AHM37" s="22"/>
      <c r="AHN37" s="22"/>
      <c r="AHO37" s="22"/>
      <c r="AHP37" s="22"/>
      <c r="AHQ37" s="22"/>
      <c r="AHR37" s="22"/>
      <c r="AHS37" s="22"/>
      <c r="AHT37" s="22"/>
      <c r="AHU37" s="22"/>
      <c r="AHV37" s="22"/>
      <c r="AHW37" s="22"/>
      <c r="AHX37" s="22"/>
      <c r="AHY37" s="22"/>
      <c r="AHZ37" s="22"/>
      <c r="AIA37" s="22"/>
      <c r="AIB37" s="22"/>
      <c r="AIC37" s="22"/>
      <c r="AID37" s="22"/>
      <c r="AIE37" s="22"/>
      <c r="AIF37" s="22"/>
      <c r="AIG37" s="22"/>
      <c r="AIH37" s="22"/>
      <c r="AII37" s="22"/>
      <c r="AIJ37" s="22"/>
      <c r="AIK37" s="22"/>
      <c r="AIL37" s="22"/>
      <c r="AIM37" s="22"/>
      <c r="AIN37" s="22"/>
      <c r="AIO37" s="22"/>
      <c r="AIP37" s="22"/>
      <c r="AIQ37" s="22"/>
      <c r="AIR37" s="22"/>
      <c r="AIS37" s="22"/>
      <c r="AIT37" s="22"/>
      <c r="AIU37" s="22"/>
      <c r="AIV37" s="22"/>
      <c r="AIW37" s="22"/>
      <c r="AIX37" s="22"/>
      <c r="AIY37" s="22"/>
      <c r="AIZ37" s="22"/>
      <c r="AJA37" s="22"/>
      <c r="AJB37" s="22"/>
      <c r="AJC37" s="22"/>
      <c r="AJD37" s="22"/>
      <c r="AJE37" s="22"/>
      <c r="AJF37" s="22"/>
      <c r="AJG37" s="22"/>
      <c r="AJH37" s="22"/>
      <c r="AJI37" s="22"/>
      <c r="AJJ37" s="22"/>
      <c r="AJK37" s="22"/>
      <c r="AJL37" s="22"/>
      <c r="AJM37" s="22"/>
      <c r="AJN37" s="22"/>
      <c r="AJO37" s="22"/>
      <c r="AJP37" s="22"/>
      <c r="AJQ37" s="22"/>
      <c r="AJR37" s="22"/>
      <c r="AJS37" s="22"/>
      <c r="AJT37" s="22"/>
      <c r="AJU37" s="22"/>
      <c r="AJV37" s="22"/>
      <c r="AJW37" s="22"/>
      <c r="AJX37" s="22"/>
      <c r="AJY37" s="22"/>
      <c r="AJZ37" s="22"/>
      <c r="AKA37" s="22"/>
      <c r="AKB37" s="22"/>
      <c r="AKC37" s="22"/>
      <c r="AKD37" s="22"/>
      <c r="AKE37" s="22"/>
      <c r="AKF37" s="22"/>
      <c r="AKG37" s="22"/>
      <c r="AKH37" s="22"/>
      <c r="AKI37" s="22"/>
      <c r="AKJ37" s="22"/>
      <c r="AKK37" s="22"/>
      <c r="AKL37" s="22"/>
      <c r="AKM37" s="22"/>
      <c r="AKN37" s="22"/>
      <c r="AKO37" s="22"/>
      <c r="AKP37" s="22"/>
      <c r="AKQ37" s="22"/>
      <c r="AKR37" s="22"/>
      <c r="AKS37" s="22"/>
      <c r="AKT37" s="22"/>
      <c r="AKU37" s="22"/>
      <c r="AKV37" s="22"/>
      <c r="AKW37" s="22"/>
      <c r="AKX37" s="22"/>
      <c r="AKY37" s="22"/>
      <c r="AKZ37" s="22"/>
      <c r="ALA37" s="22"/>
      <c r="ALB37" s="22"/>
      <c r="ALC37" s="22"/>
      <c r="ALD37" s="22"/>
      <c r="ALE37" s="22"/>
      <c r="ALF37" s="22"/>
      <c r="ALG37" s="22"/>
      <c r="ALH37" s="22"/>
      <c r="ALI37" s="22"/>
      <c r="ALJ37" s="22"/>
      <c r="ALK37" s="22"/>
      <c r="ALL37" s="22"/>
      <c r="ALM37" s="22"/>
      <c r="ALN37" s="22"/>
      <c r="ALO37" s="22"/>
      <c r="ALP37" s="22"/>
      <c r="ALQ37" s="22"/>
      <c r="ALR37" s="22"/>
      <c r="ALS37" s="22"/>
      <c r="ALT37" s="22"/>
      <c r="ALU37" s="22"/>
      <c r="ALV37" s="22"/>
      <c r="ALW37" s="22"/>
      <c r="ALX37" s="22"/>
      <c r="ALY37" s="22"/>
      <c r="ALZ37" s="22"/>
      <c r="AMA37" s="22"/>
      <c r="AMB37" s="22"/>
      <c r="AMC37" s="22"/>
      <c r="AMD37" s="22"/>
      <c r="AME37" s="22"/>
      <c r="AMF37" s="22"/>
      <c r="AMG37" s="22"/>
      <c r="AMH37" s="22"/>
      <c r="AMI37" s="22"/>
      <c r="AMJ37" s="22"/>
      <c r="AMK37" s="22"/>
      <c r="AML37" s="22"/>
      <c r="AMM37" s="22"/>
      <c r="AMN37" s="22"/>
      <c r="AMO37" s="22"/>
      <c r="AMP37" s="22"/>
      <c r="AMQ37" s="22"/>
      <c r="AMR37" s="22"/>
      <c r="AMS37" s="22"/>
      <c r="AMT37" s="22"/>
      <c r="AMU37" s="22"/>
      <c r="AMV37" s="22"/>
      <c r="AMW37" s="22"/>
      <c r="AMX37" s="22"/>
      <c r="AMY37" s="22"/>
      <c r="AMZ37" s="22"/>
      <c r="ANA37" s="22"/>
      <c r="ANB37" s="22"/>
      <c r="ANC37" s="22"/>
      <c r="AND37" s="22"/>
      <c r="ANE37" s="22"/>
      <c r="ANF37" s="22"/>
      <c r="ANG37" s="22"/>
      <c r="ANH37" s="22"/>
      <c r="ANI37" s="22"/>
      <c r="ANJ37" s="22"/>
      <c r="ANK37" s="22"/>
      <c r="ANL37" s="22"/>
      <c r="ANM37" s="22"/>
      <c r="ANN37" s="22"/>
      <c r="ANO37" s="22"/>
      <c r="ANP37" s="22"/>
      <c r="ANQ37" s="22"/>
      <c r="ANR37" s="22"/>
      <c r="ANS37" s="22"/>
      <c r="ANT37" s="22"/>
      <c r="ANU37" s="22"/>
      <c r="ANV37" s="22"/>
      <c r="ANW37" s="22"/>
      <c r="ANX37" s="22"/>
      <c r="ANY37" s="22"/>
      <c r="ANZ37" s="22"/>
      <c r="AOA37" s="22"/>
      <c r="AOB37" s="22"/>
      <c r="AOC37" s="22"/>
      <c r="AOD37" s="22"/>
      <c r="AOE37" s="22"/>
      <c r="AOF37" s="22"/>
      <c r="AOG37" s="22"/>
      <c r="AOH37" s="22"/>
      <c r="AOI37" s="22"/>
      <c r="AOJ37" s="22"/>
      <c r="AOK37" s="22"/>
      <c r="AOL37" s="22"/>
      <c r="AOM37" s="22"/>
      <c r="AON37" s="22"/>
      <c r="AOO37" s="22"/>
      <c r="AOP37" s="22"/>
      <c r="AOQ37" s="22"/>
      <c r="AOR37" s="22"/>
      <c r="AOS37" s="22"/>
      <c r="AOT37" s="22"/>
      <c r="AOU37" s="22"/>
      <c r="AOV37" s="22"/>
      <c r="AOW37" s="22"/>
      <c r="AOX37" s="22"/>
      <c r="AOY37" s="22"/>
      <c r="AOZ37" s="22"/>
      <c r="APA37" s="22"/>
      <c r="APB37" s="22"/>
      <c r="APC37" s="22"/>
      <c r="APD37" s="22"/>
      <c r="APE37" s="22"/>
      <c r="APF37" s="22"/>
      <c r="APG37" s="22"/>
      <c r="APH37" s="22"/>
      <c r="API37" s="22"/>
      <c r="APJ37" s="22"/>
      <c r="APK37" s="22"/>
      <c r="APL37" s="22"/>
      <c r="APM37" s="22"/>
      <c r="APN37" s="22"/>
      <c r="APO37" s="22"/>
      <c r="APP37" s="22"/>
      <c r="APQ37" s="22"/>
      <c r="APR37" s="22"/>
      <c r="APS37" s="22"/>
      <c r="APT37" s="22"/>
      <c r="APU37" s="22"/>
      <c r="APV37" s="22"/>
      <c r="APW37" s="22"/>
      <c r="APX37" s="22"/>
      <c r="APY37" s="22"/>
      <c r="APZ37" s="22"/>
      <c r="AQA37" s="22"/>
      <c r="AQB37" s="22"/>
      <c r="AQC37" s="22"/>
      <c r="AQD37" s="22"/>
      <c r="AQE37" s="22"/>
      <c r="AQF37" s="22"/>
      <c r="AQG37" s="22"/>
      <c r="AQH37" s="22"/>
      <c r="AQI37" s="22"/>
      <c r="AQJ37" s="22"/>
      <c r="AQK37" s="22"/>
      <c r="AQL37" s="22"/>
      <c r="AQM37" s="22"/>
      <c r="AQN37" s="22"/>
      <c r="AQO37" s="22"/>
      <c r="AQP37" s="22"/>
      <c r="AQQ37" s="22"/>
      <c r="AQR37" s="22"/>
      <c r="AQS37" s="22"/>
      <c r="AQT37" s="22"/>
      <c r="AQU37" s="22"/>
      <c r="AQV37" s="22"/>
      <c r="AQW37" s="22"/>
      <c r="AQX37" s="22"/>
      <c r="AQY37" s="22"/>
      <c r="AQZ37" s="22"/>
      <c r="ARA37" s="22"/>
      <c r="ARB37" s="22"/>
      <c r="ARC37" s="22"/>
      <c r="ARD37" s="22"/>
      <c r="ARE37" s="22"/>
      <c r="ARF37" s="22"/>
      <c r="ARG37" s="22"/>
      <c r="ARH37" s="22"/>
      <c r="ARI37" s="22"/>
      <c r="ARJ37" s="22"/>
      <c r="ARK37" s="22"/>
      <c r="ARL37" s="22"/>
      <c r="ARM37" s="22"/>
      <c r="ARN37" s="22"/>
      <c r="ARO37" s="22"/>
      <c r="ARP37" s="22"/>
      <c r="ARQ37" s="22"/>
      <c r="ARR37" s="22"/>
      <c r="ARS37" s="22"/>
      <c r="ART37" s="22"/>
      <c r="ARU37" s="22"/>
      <c r="ARV37" s="22"/>
      <c r="ARW37" s="22"/>
      <c r="ARX37" s="22"/>
      <c r="ARY37" s="22"/>
      <c r="ARZ37" s="22"/>
      <c r="ASA37" s="22"/>
      <c r="ASB37" s="22"/>
      <c r="ASC37" s="22"/>
      <c r="ASD37" s="22"/>
      <c r="ASE37" s="22"/>
      <c r="ASF37" s="22"/>
      <c r="ASG37" s="22"/>
      <c r="ASH37" s="22"/>
      <c r="ASI37" s="22"/>
      <c r="ASJ37" s="22"/>
      <c r="ASK37" s="22"/>
      <c r="ASL37" s="22"/>
      <c r="ASM37" s="22"/>
      <c r="ASN37" s="22"/>
      <c r="ASO37" s="22"/>
      <c r="ASP37" s="22"/>
      <c r="ASQ37" s="22"/>
      <c r="ASR37" s="22"/>
      <c r="ASS37" s="22"/>
      <c r="AST37" s="22"/>
      <c r="ASU37" s="22"/>
      <c r="ASV37" s="22"/>
      <c r="ASW37" s="22"/>
      <c r="ASX37" s="22"/>
      <c r="ASY37" s="22"/>
      <c r="ASZ37" s="22"/>
      <c r="ATA37" s="22"/>
      <c r="ATB37" s="22"/>
      <c r="ATC37" s="22"/>
      <c r="ATD37" s="22"/>
      <c r="ATE37" s="22"/>
      <c r="ATF37" s="22"/>
      <c r="ATG37" s="22"/>
      <c r="ATH37" s="22"/>
      <c r="ATI37" s="22"/>
      <c r="ATJ37" s="22"/>
      <c r="ATK37" s="22"/>
      <c r="ATL37" s="22"/>
      <c r="ATM37" s="22"/>
      <c r="ATN37" s="22"/>
      <c r="ATO37" s="22"/>
      <c r="ATP37" s="22"/>
      <c r="ATQ37" s="22"/>
      <c r="ATR37" s="22"/>
      <c r="ATS37" s="22"/>
      <c r="ATT37" s="22"/>
      <c r="ATU37" s="22"/>
      <c r="ATV37" s="22"/>
      <c r="ATW37" s="22"/>
      <c r="ATX37" s="22"/>
      <c r="ATY37" s="22"/>
      <c r="ATZ37" s="22"/>
      <c r="AUA37" s="22"/>
      <c r="AUB37" s="22"/>
      <c r="AUC37" s="22"/>
      <c r="AUD37" s="22"/>
      <c r="AUE37" s="22"/>
      <c r="AUF37" s="22"/>
      <c r="AUG37" s="22"/>
      <c r="AUH37" s="22"/>
      <c r="AUI37" s="22"/>
      <c r="AUJ37" s="22"/>
      <c r="AUK37" s="22"/>
      <c r="AUL37" s="22"/>
      <c r="AUM37" s="22"/>
      <c r="AUN37" s="22"/>
      <c r="AUO37" s="22"/>
      <c r="AUP37" s="22"/>
      <c r="AUQ37" s="22"/>
      <c r="AUR37" s="22"/>
      <c r="AUS37" s="22"/>
      <c r="AUT37" s="22"/>
      <c r="AUU37" s="22"/>
      <c r="AUV37" s="22"/>
      <c r="AUW37" s="22"/>
      <c r="AUX37" s="22"/>
      <c r="AUY37" s="22"/>
      <c r="AUZ37" s="22"/>
      <c r="AVA37" s="22"/>
      <c r="AVB37" s="22"/>
      <c r="AVC37" s="22"/>
      <c r="AVD37" s="22"/>
      <c r="AVE37" s="22"/>
      <c r="AVF37" s="22"/>
      <c r="AVG37" s="22"/>
      <c r="AVH37" s="22"/>
      <c r="AVI37" s="22"/>
      <c r="AVJ37" s="22"/>
      <c r="AVK37" s="22"/>
      <c r="AVL37" s="22"/>
      <c r="AVM37" s="22"/>
      <c r="AVN37" s="22"/>
      <c r="AVO37" s="22"/>
      <c r="AVP37" s="22"/>
      <c r="AVQ37" s="22"/>
      <c r="AVR37" s="22"/>
      <c r="AVS37" s="22"/>
      <c r="AVT37" s="22"/>
      <c r="AVU37" s="22"/>
      <c r="AVV37" s="22"/>
      <c r="AVW37" s="22"/>
      <c r="AVX37" s="22"/>
      <c r="AVY37" s="22"/>
      <c r="AVZ37" s="22"/>
      <c r="AWA37" s="22"/>
      <c r="AWB37" s="22"/>
      <c r="AWC37" s="22"/>
      <c r="AWD37" s="22"/>
      <c r="AWE37" s="22"/>
      <c r="AWF37" s="22"/>
      <c r="AWG37" s="22"/>
      <c r="AWH37" s="22"/>
      <c r="AWI37" s="22"/>
      <c r="AWJ37" s="22"/>
      <c r="AWK37" s="22"/>
      <c r="AWL37" s="22"/>
      <c r="AWM37" s="22"/>
      <c r="AWN37" s="22"/>
      <c r="AWO37" s="22"/>
      <c r="AWP37" s="22"/>
      <c r="AWQ37" s="22"/>
      <c r="AWR37" s="22"/>
      <c r="AWS37" s="22"/>
      <c r="AWT37" s="22"/>
      <c r="AWU37" s="22"/>
      <c r="AWV37" s="22"/>
      <c r="AWW37" s="22"/>
      <c r="AWX37" s="22"/>
      <c r="AWY37" s="22"/>
      <c r="AWZ37" s="22"/>
      <c r="AXA37" s="22"/>
      <c r="AXB37" s="22"/>
      <c r="AXC37" s="22"/>
      <c r="AXD37" s="22"/>
      <c r="AXE37" s="22"/>
      <c r="AXF37" s="22"/>
      <c r="AXG37" s="22"/>
      <c r="AXH37" s="22"/>
      <c r="AXI37" s="22"/>
      <c r="AXJ37" s="22"/>
      <c r="AXK37" s="22"/>
      <c r="AXL37" s="22"/>
      <c r="AXM37" s="22"/>
      <c r="AXN37" s="22"/>
      <c r="AXO37" s="22"/>
      <c r="AXP37" s="22"/>
      <c r="AXQ37" s="22"/>
      <c r="AXR37" s="22"/>
      <c r="AXS37" s="22"/>
      <c r="AXT37" s="22"/>
      <c r="AXU37" s="22"/>
      <c r="AXV37" s="22"/>
      <c r="AXW37" s="22"/>
      <c r="AXX37" s="22"/>
      <c r="AXY37" s="22"/>
      <c r="AXZ37" s="22"/>
      <c r="AYA37" s="22"/>
      <c r="AYB37" s="22"/>
      <c r="AYC37" s="22"/>
      <c r="AYD37" s="22"/>
      <c r="AYE37" s="22"/>
      <c r="AYF37" s="22"/>
      <c r="AYG37" s="22"/>
      <c r="AYH37" s="22"/>
      <c r="AYI37" s="22"/>
      <c r="AYJ37" s="22"/>
      <c r="AYK37" s="22"/>
      <c r="AYL37" s="22"/>
      <c r="AYM37" s="22"/>
      <c r="AYN37" s="22"/>
      <c r="AYO37" s="22"/>
      <c r="AYP37" s="22"/>
      <c r="AYQ37" s="22"/>
      <c r="AYR37" s="22"/>
      <c r="AYS37" s="22"/>
      <c r="AYT37" s="22"/>
      <c r="AYU37" s="22"/>
      <c r="AYV37" s="22"/>
      <c r="AYW37" s="22"/>
      <c r="AYX37" s="22"/>
      <c r="AYY37" s="22"/>
      <c r="AYZ37" s="22"/>
      <c r="AZA37" s="22"/>
      <c r="AZB37" s="22"/>
      <c r="AZC37" s="22"/>
      <c r="AZD37" s="22"/>
      <c r="AZE37" s="22"/>
      <c r="AZF37" s="22"/>
      <c r="AZG37" s="22"/>
      <c r="AZH37" s="22"/>
      <c r="AZI37" s="22"/>
      <c r="AZJ37" s="22"/>
      <c r="AZK37" s="22"/>
      <c r="AZL37" s="22"/>
      <c r="AZM37" s="22"/>
      <c r="AZN37" s="22"/>
      <c r="AZO37" s="22"/>
      <c r="AZP37" s="22"/>
      <c r="AZQ37" s="22"/>
      <c r="AZR37" s="22"/>
      <c r="AZS37" s="22"/>
      <c r="AZT37" s="22"/>
      <c r="AZU37" s="22"/>
      <c r="AZV37" s="22"/>
      <c r="AZW37" s="22"/>
      <c r="AZX37" s="22"/>
      <c r="AZY37" s="22"/>
      <c r="AZZ37" s="22"/>
      <c r="BAA37" s="22"/>
      <c r="BAB37" s="22"/>
      <c r="BAC37" s="22"/>
      <c r="BAD37" s="22"/>
      <c r="BAE37" s="22"/>
      <c r="BAF37" s="22"/>
      <c r="BAG37" s="22"/>
      <c r="BAH37" s="22"/>
      <c r="BAI37" s="22"/>
      <c r="BAJ37" s="22"/>
      <c r="BAK37" s="22"/>
      <c r="BAL37" s="22"/>
      <c r="BAM37" s="22"/>
      <c r="BAN37" s="22"/>
      <c r="BAO37" s="22"/>
      <c r="BAP37" s="22"/>
      <c r="BAQ37" s="22"/>
      <c r="BAR37" s="22"/>
      <c r="BAS37" s="22"/>
      <c r="BAT37" s="22"/>
      <c r="BAU37" s="22"/>
      <c r="BAV37" s="22"/>
      <c r="BAW37" s="22"/>
      <c r="BAX37" s="22"/>
      <c r="BAY37" s="22"/>
      <c r="BAZ37" s="22"/>
      <c r="BBA37" s="22"/>
      <c r="BBB37" s="22"/>
      <c r="BBC37" s="22"/>
      <c r="BBD37" s="22"/>
    </row>
    <row r="38" spans="1:1408" s="3" customFormat="1" ht="90" customHeight="1" x14ac:dyDescent="0.25">
      <c r="A38" s="87" t="s">
        <v>36</v>
      </c>
      <c r="B38" s="36" t="s">
        <v>94</v>
      </c>
      <c r="C38" s="11" t="s">
        <v>125</v>
      </c>
      <c r="D38" s="74" t="s">
        <v>131</v>
      </c>
      <c r="E38" s="83" t="s">
        <v>41</v>
      </c>
      <c r="F38" s="26">
        <v>46023</v>
      </c>
      <c r="G38" s="26">
        <v>47118</v>
      </c>
      <c r="H38" s="37">
        <f>I38+O38+T38</f>
        <v>1825.6000000000001</v>
      </c>
      <c r="I38" s="37">
        <f>J38+K38+L38+M38+N38</f>
        <v>1825.6000000000001</v>
      </c>
      <c r="J38" s="37">
        <v>322.8</v>
      </c>
      <c r="K38" s="37">
        <v>585.6</v>
      </c>
      <c r="L38" s="37">
        <v>917.2</v>
      </c>
      <c r="M38" s="37">
        <v>0</v>
      </c>
      <c r="N38" s="37">
        <v>0</v>
      </c>
      <c r="O38" s="38">
        <f>R38</f>
        <v>0</v>
      </c>
      <c r="P38" s="38">
        <v>0</v>
      </c>
      <c r="Q38" s="38">
        <v>0</v>
      </c>
      <c r="R38" s="38">
        <v>0</v>
      </c>
      <c r="S38" s="38">
        <v>0</v>
      </c>
      <c r="T38" s="38">
        <f>W38</f>
        <v>0</v>
      </c>
      <c r="U38" s="38">
        <v>0</v>
      </c>
      <c r="V38" s="38">
        <v>0</v>
      </c>
      <c r="W38" s="38">
        <v>0</v>
      </c>
      <c r="X38" s="38">
        <v>0</v>
      </c>
      <c r="Y38" s="88" t="s">
        <v>14</v>
      </c>
      <c r="Z38" s="88" t="s">
        <v>14</v>
      </c>
      <c r="AA38" s="88" t="s">
        <v>14</v>
      </c>
      <c r="AB38" s="88" t="s">
        <v>14</v>
      </c>
      <c r="AC38" s="88" t="s">
        <v>14</v>
      </c>
      <c r="AD38" s="88" t="s">
        <v>14</v>
      </c>
      <c r="AE38" s="88" t="s">
        <v>14</v>
      </c>
      <c r="AF38" s="88" t="s">
        <v>14</v>
      </c>
      <c r="AG38" s="88" t="s">
        <v>14</v>
      </c>
      <c r="AH38" s="88" t="s">
        <v>14</v>
      </c>
      <c r="AI38" s="88" t="s">
        <v>14</v>
      </c>
      <c r="AJ38" s="88" t="s">
        <v>14</v>
      </c>
      <c r="AK38" s="78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  <c r="AWH38" s="12"/>
      <c r="AWI38" s="12"/>
      <c r="AWJ38" s="12"/>
      <c r="AWK38" s="12"/>
      <c r="AWL38" s="12"/>
      <c r="AWM38" s="12"/>
      <c r="AWN38" s="12"/>
      <c r="AWO38" s="12"/>
      <c r="AWP38" s="12"/>
      <c r="AWQ38" s="12"/>
      <c r="AWR38" s="12"/>
      <c r="AWS38" s="12"/>
      <c r="AWT38" s="12"/>
      <c r="AWU38" s="12"/>
      <c r="AWV38" s="12"/>
      <c r="AWW38" s="12"/>
      <c r="AWX38" s="12"/>
      <c r="AWY38" s="12"/>
      <c r="AWZ38" s="12"/>
      <c r="AXA38" s="12"/>
      <c r="AXB38" s="12"/>
      <c r="AXC38" s="12"/>
      <c r="AXD38" s="12"/>
      <c r="AXE38" s="12"/>
      <c r="AXF38" s="12"/>
      <c r="AXG38" s="12"/>
      <c r="AXH38" s="12"/>
      <c r="AXI38" s="12"/>
      <c r="AXJ38" s="12"/>
      <c r="AXK38" s="12"/>
      <c r="AXL38" s="12"/>
      <c r="AXM38" s="12"/>
      <c r="AXN38" s="12"/>
      <c r="AXO38" s="12"/>
      <c r="AXP38" s="12"/>
      <c r="AXQ38" s="12"/>
      <c r="AXR38" s="12"/>
      <c r="AXS38" s="12"/>
      <c r="AXT38" s="12"/>
      <c r="AXU38" s="12"/>
      <c r="AXV38" s="12"/>
      <c r="AXW38" s="12"/>
      <c r="AXX38" s="12"/>
      <c r="AXY38" s="12"/>
      <c r="AXZ38" s="12"/>
      <c r="AYA38" s="12"/>
      <c r="AYB38" s="12"/>
      <c r="AYC38" s="12"/>
      <c r="AYD38" s="12"/>
      <c r="AYE38" s="12"/>
      <c r="AYF38" s="12"/>
      <c r="AYG38" s="12"/>
      <c r="AYH38" s="12"/>
      <c r="AYI38" s="12"/>
      <c r="AYJ38" s="12"/>
      <c r="AYK38" s="12"/>
      <c r="AYL38" s="12"/>
      <c r="AYM38" s="12"/>
      <c r="AYN38" s="12"/>
      <c r="AYO38" s="12"/>
      <c r="AYP38" s="12"/>
      <c r="AYQ38" s="12"/>
      <c r="AYR38" s="12"/>
      <c r="AYS38" s="12"/>
      <c r="AYT38" s="12"/>
      <c r="AYU38" s="12"/>
      <c r="AYV38" s="12"/>
      <c r="AYW38" s="12"/>
      <c r="AYX38" s="12"/>
      <c r="AYY38" s="12"/>
      <c r="AYZ38" s="12"/>
      <c r="AZA38" s="12"/>
      <c r="AZB38" s="12"/>
      <c r="AZC38" s="12"/>
      <c r="AZD38" s="12"/>
      <c r="AZE38" s="12"/>
      <c r="AZF38" s="12"/>
      <c r="AZG38" s="12"/>
      <c r="AZH38" s="12"/>
      <c r="AZI38" s="12"/>
      <c r="AZJ38" s="12"/>
      <c r="AZK38" s="12"/>
      <c r="AZL38" s="12"/>
      <c r="AZM38" s="12"/>
      <c r="AZN38" s="12"/>
      <c r="AZO38" s="12"/>
      <c r="AZP38" s="12"/>
      <c r="AZQ38" s="12"/>
      <c r="AZR38" s="12"/>
      <c r="AZS38" s="12"/>
      <c r="AZT38" s="12"/>
      <c r="AZU38" s="12"/>
      <c r="AZV38" s="12"/>
      <c r="AZW38" s="12"/>
      <c r="AZX38" s="12"/>
      <c r="AZY38" s="12"/>
      <c r="AZZ38" s="12"/>
      <c r="BAA38" s="12"/>
      <c r="BAB38" s="12"/>
      <c r="BAC38" s="12"/>
      <c r="BAD38" s="12"/>
      <c r="BAE38" s="12"/>
      <c r="BAF38" s="12"/>
      <c r="BAG38" s="12"/>
      <c r="BAH38" s="12"/>
      <c r="BAI38" s="12"/>
      <c r="BAJ38" s="12"/>
      <c r="BAK38" s="12"/>
      <c r="BAL38" s="12"/>
      <c r="BAM38" s="12"/>
      <c r="BAN38" s="12"/>
      <c r="BAO38" s="12"/>
      <c r="BAP38" s="12"/>
      <c r="BAQ38" s="12"/>
      <c r="BAR38" s="12"/>
      <c r="BAS38" s="12"/>
      <c r="BAT38" s="12"/>
      <c r="BAU38" s="12"/>
      <c r="BAV38" s="12"/>
      <c r="BAW38" s="12"/>
      <c r="BAX38" s="12"/>
      <c r="BAY38" s="12"/>
      <c r="BAZ38" s="12"/>
      <c r="BBA38" s="12"/>
      <c r="BBB38" s="12"/>
      <c r="BBC38" s="12"/>
      <c r="BBD38" s="12"/>
    </row>
    <row r="39" spans="1:1408" s="3" customFormat="1" ht="89.25" x14ac:dyDescent="0.25">
      <c r="A39" s="87" t="s">
        <v>43</v>
      </c>
      <c r="B39" s="36" t="s">
        <v>53</v>
      </c>
      <c r="C39" s="11" t="s">
        <v>125</v>
      </c>
      <c r="D39" s="74" t="s">
        <v>131</v>
      </c>
      <c r="E39" s="30"/>
      <c r="F39" s="26">
        <v>46023</v>
      </c>
      <c r="G39" s="26">
        <v>47118</v>
      </c>
      <c r="H39" s="37"/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88" t="s">
        <v>14</v>
      </c>
      <c r="Z39" s="88" t="s">
        <v>14</v>
      </c>
      <c r="AA39" s="88" t="s">
        <v>14</v>
      </c>
      <c r="AB39" s="88" t="s">
        <v>14</v>
      </c>
      <c r="AC39" s="88" t="s">
        <v>14</v>
      </c>
      <c r="AD39" s="88" t="s">
        <v>14</v>
      </c>
      <c r="AE39" s="88" t="s">
        <v>14</v>
      </c>
      <c r="AF39" s="88" t="s">
        <v>14</v>
      </c>
      <c r="AG39" s="88" t="s">
        <v>14</v>
      </c>
      <c r="AH39" s="88" t="s">
        <v>14</v>
      </c>
      <c r="AI39" s="88" t="s">
        <v>14</v>
      </c>
      <c r="AJ39" s="88" t="s">
        <v>14</v>
      </c>
      <c r="AK39" s="78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</row>
    <row r="40" spans="1:1408" s="96" customFormat="1" ht="63.75" x14ac:dyDescent="0.25">
      <c r="A40" s="89"/>
      <c r="B40" s="36" t="s">
        <v>75</v>
      </c>
      <c r="C40" s="11" t="s">
        <v>125</v>
      </c>
      <c r="D40" s="74" t="s">
        <v>131</v>
      </c>
      <c r="E40" s="90"/>
      <c r="F40" s="26">
        <v>46023</v>
      </c>
      <c r="G40" s="26">
        <v>47118</v>
      </c>
      <c r="H40" s="91"/>
      <c r="I40" s="91"/>
      <c r="J40" s="91"/>
      <c r="K40" s="91"/>
      <c r="L40" s="91"/>
      <c r="M40" s="91"/>
      <c r="N40" s="91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3"/>
      <c r="Z40" s="93"/>
      <c r="AA40" s="93"/>
      <c r="AB40" s="93" t="s">
        <v>14</v>
      </c>
      <c r="AC40" s="93"/>
      <c r="AD40" s="93"/>
      <c r="AE40" s="93"/>
      <c r="AF40" s="93" t="s">
        <v>14</v>
      </c>
      <c r="AG40" s="93"/>
      <c r="AH40" s="93"/>
      <c r="AI40" s="93"/>
      <c r="AJ40" s="93" t="s">
        <v>14</v>
      </c>
      <c r="AK40" s="94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  <c r="DH40" s="95"/>
      <c r="DI40" s="95"/>
      <c r="DJ40" s="95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5"/>
      <c r="DY40" s="95"/>
      <c r="DZ40" s="95"/>
      <c r="EA40" s="95"/>
      <c r="EB40" s="95"/>
      <c r="EC40" s="95"/>
      <c r="ED40" s="95"/>
      <c r="EE40" s="95"/>
      <c r="EF40" s="95"/>
      <c r="EG40" s="95"/>
      <c r="EH40" s="95"/>
      <c r="EI40" s="95"/>
      <c r="EJ40" s="95"/>
      <c r="EK40" s="95"/>
      <c r="EL40" s="95"/>
      <c r="EM40" s="95"/>
      <c r="EN40" s="95"/>
      <c r="EO40" s="95"/>
      <c r="EP40" s="95"/>
      <c r="EQ40" s="95"/>
      <c r="ER40" s="95"/>
      <c r="ES40" s="95"/>
      <c r="ET40" s="95"/>
      <c r="EU40" s="95"/>
      <c r="EV40" s="95"/>
      <c r="EW40" s="95"/>
      <c r="EX40" s="95"/>
      <c r="EY40" s="95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95"/>
      <c r="FM40" s="95"/>
      <c r="FN40" s="95"/>
      <c r="FO40" s="95"/>
      <c r="FP40" s="95"/>
      <c r="FQ40" s="95"/>
      <c r="FR40" s="95"/>
      <c r="FS40" s="95"/>
      <c r="FT40" s="95"/>
      <c r="FU40" s="95"/>
      <c r="FV40" s="95"/>
      <c r="FW40" s="95"/>
      <c r="FX40" s="95"/>
      <c r="FY40" s="95"/>
      <c r="FZ40" s="95"/>
      <c r="GA40" s="95"/>
      <c r="GB40" s="95"/>
      <c r="GC40" s="95"/>
      <c r="GD40" s="95"/>
      <c r="GE40" s="95"/>
      <c r="GF40" s="95"/>
      <c r="GG40" s="95"/>
      <c r="GH40" s="95"/>
      <c r="GI40" s="95"/>
      <c r="GJ40" s="95"/>
      <c r="GK40" s="95"/>
      <c r="GL40" s="95"/>
      <c r="GM40" s="95"/>
      <c r="GN40" s="95"/>
      <c r="GO40" s="95"/>
      <c r="GP40" s="95"/>
      <c r="GQ40" s="95"/>
      <c r="GR40" s="95"/>
      <c r="GS40" s="95"/>
      <c r="GT40" s="95"/>
      <c r="GU40" s="95"/>
      <c r="GV40" s="95"/>
      <c r="GW40" s="95"/>
      <c r="GX40" s="95"/>
      <c r="GY40" s="95"/>
      <c r="GZ40" s="95"/>
      <c r="HA40" s="95"/>
      <c r="HB40" s="95"/>
      <c r="HC40" s="95"/>
      <c r="HD40" s="95"/>
      <c r="HE40" s="95"/>
      <c r="HF40" s="95"/>
      <c r="HG40" s="95"/>
      <c r="HH40" s="95"/>
      <c r="HI40" s="95"/>
      <c r="HJ40" s="95"/>
      <c r="HK40" s="95"/>
      <c r="HL40" s="95"/>
      <c r="HM40" s="95"/>
      <c r="HN40" s="95"/>
      <c r="HO40" s="95"/>
      <c r="HP40" s="95"/>
      <c r="HQ40" s="95"/>
      <c r="HR40" s="95"/>
      <c r="HS40" s="95"/>
      <c r="HT40" s="95"/>
      <c r="HU40" s="95"/>
      <c r="HV40" s="95"/>
      <c r="HW40" s="95"/>
      <c r="HX40" s="95"/>
      <c r="HY40" s="95"/>
      <c r="HZ40" s="95"/>
      <c r="IA40" s="95"/>
      <c r="IB40" s="95"/>
      <c r="IC40" s="95"/>
      <c r="ID40" s="95"/>
      <c r="IE40" s="95"/>
      <c r="IF40" s="95"/>
      <c r="IG40" s="95"/>
      <c r="IH40" s="95"/>
      <c r="II40" s="95"/>
      <c r="IJ40" s="95"/>
      <c r="IK40" s="95"/>
      <c r="IL40" s="95"/>
      <c r="IM40" s="95"/>
      <c r="IN40" s="95"/>
      <c r="IO40" s="95"/>
      <c r="IP40" s="95"/>
      <c r="IQ40" s="95"/>
      <c r="IR40" s="95"/>
      <c r="IS40" s="95"/>
      <c r="IT40" s="95"/>
      <c r="IU40" s="95"/>
      <c r="IV40" s="95"/>
      <c r="IW40" s="95"/>
      <c r="IX40" s="95"/>
      <c r="IY40" s="95"/>
      <c r="IZ40" s="95"/>
      <c r="JA40" s="95"/>
      <c r="JB40" s="95"/>
      <c r="JC40" s="95"/>
      <c r="JD40" s="95"/>
      <c r="JE40" s="95"/>
      <c r="JF40" s="95"/>
      <c r="JG40" s="95"/>
      <c r="JH40" s="95"/>
      <c r="JI40" s="95"/>
      <c r="JJ40" s="95"/>
      <c r="JK40" s="95"/>
      <c r="JL40" s="95"/>
      <c r="JM40" s="95"/>
      <c r="JN40" s="95"/>
      <c r="JO40" s="95"/>
      <c r="JP40" s="95"/>
      <c r="JQ40" s="95"/>
      <c r="JR40" s="95"/>
      <c r="JS40" s="95"/>
      <c r="JT40" s="95"/>
      <c r="JU40" s="95"/>
      <c r="JV40" s="95"/>
      <c r="JW40" s="95"/>
      <c r="JX40" s="95"/>
      <c r="JY40" s="95"/>
      <c r="JZ40" s="95"/>
      <c r="KA40" s="95"/>
      <c r="KB40" s="95"/>
      <c r="KC40" s="95"/>
      <c r="KD40" s="95"/>
      <c r="KE40" s="95"/>
      <c r="KF40" s="95"/>
      <c r="KG40" s="95"/>
      <c r="KH40" s="95"/>
      <c r="KI40" s="95"/>
      <c r="KJ40" s="95"/>
      <c r="KK40" s="95"/>
      <c r="KL40" s="95"/>
      <c r="KM40" s="95"/>
      <c r="KN40" s="95"/>
      <c r="KO40" s="95"/>
      <c r="KP40" s="95"/>
      <c r="KQ40" s="95"/>
      <c r="KR40" s="95"/>
      <c r="KS40" s="95"/>
      <c r="KT40" s="95"/>
      <c r="KU40" s="95"/>
      <c r="KV40" s="95"/>
      <c r="KW40" s="95"/>
      <c r="KX40" s="95"/>
      <c r="KY40" s="95"/>
      <c r="KZ40" s="95"/>
      <c r="LA40" s="95"/>
      <c r="LB40" s="95"/>
      <c r="LC40" s="95"/>
      <c r="LD40" s="95"/>
      <c r="LE40" s="95"/>
      <c r="LF40" s="95"/>
      <c r="LG40" s="95"/>
      <c r="LH40" s="95"/>
      <c r="LI40" s="95"/>
      <c r="LJ40" s="95"/>
      <c r="LK40" s="95"/>
      <c r="LL40" s="95"/>
      <c r="LM40" s="95"/>
      <c r="LN40" s="95"/>
      <c r="LO40" s="95"/>
      <c r="LP40" s="95"/>
      <c r="LQ40" s="95"/>
      <c r="LR40" s="95"/>
      <c r="LS40" s="95"/>
      <c r="LT40" s="95"/>
      <c r="LU40" s="95"/>
      <c r="LV40" s="95"/>
      <c r="LW40" s="95"/>
      <c r="LX40" s="95"/>
      <c r="LY40" s="95"/>
      <c r="LZ40" s="95"/>
      <c r="MA40" s="95"/>
      <c r="MB40" s="95"/>
      <c r="MC40" s="95"/>
      <c r="MD40" s="95"/>
      <c r="ME40" s="95"/>
      <c r="MF40" s="95"/>
      <c r="MG40" s="95"/>
      <c r="MH40" s="95"/>
      <c r="MI40" s="95"/>
      <c r="MJ40" s="95"/>
      <c r="MK40" s="95"/>
      <c r="ML40" s="95"/>
      <c r="MM40" s="95"/>
      <c r="MN40" s="95"/>
      <c r="MO40" s="95"/>
      <c r="MP40" s="95"/>
      <c r="MQ40" s="95"/>
      <c r="MR40" s="95"/>
      <c r="MS40" s="95"/>
      <c r="MT40" s="95"/>
      <c r="MU40" s="95"/>
      <c r="MV40" s="95"/>
      <c r="MW40" s="95"/>
      <c r="MX40" s="95"/>
      <c r="MY40" s="95"/>
      <c r="MZ40" s="95"/>
      <c r="NA40" s="95"/>
      <c r="NB40" s="95"/>
      <c r="NC40" s="95"/>
      <c r="ND40" s="95"/>
      <c r="NE40" s="95"/>
      <c r="NF40" s="95"/>
      <c r="NG40" s="95"/>
      <c r="NH40" s="95"/>
      <c r="NI40" s="95"/>
      <c r="NJ40" s="95"/>
      <c r="NK40" s="95"/>
      <c r="NL40" s="95"/>
      <c r="NM40" s="95"/>
      <c r="NN40" s="95"/>
      <c r="NO40" s="95"/>
      <c r="NP40" s="95"/>
      <c r="NQ40" s="95"/>
      <c r="NR40" s="95"/>
      <c r="NS40" s="95"/>
      <c r="NT40" s="95"/>
      <c r="NU40" s="95"/>
      <c r="NV40" s="95"/>
      <c r="NW40" s="95"/>
      <c r="NX40" s="95"/>
      <c r="NY40" s="95"/>
      <c r="NZ40" s="95"/>
      <c r="OA40" s="95"/>
      <c r="OB40" s="95"/>
      <c r="OC40" s="95"/>
      <c r="OD40" s="95"/>
      <c r="OE40" s="95"/>
      <c r="OF40" s="95"/>
      <c r="OG40" s="95"/>
      <c r="OH40" s="95"/>
      <c r="OI40" s="95"/>
      <c r="OJ40" s="95"/>
      <c r="OK40" s="95"/>
      <c r="OL40" s="95"/>
      <c r="OM40" s="95"/>
      <c r="ON40" s="95"/>
      <c r="OO40" s="95"/>
      <c r="OP40" s="95"/>
      <c r="OQ40" s="95"/>
      <c r="OR40" s="95"/>
      <c r="OS40" s="95"/>
      <c r="OT40" s="95"/>
      <c r="OU40" s="95"/>
      <c r="OV40" s="95"/>
      <c r="OW40" s="95"/>
      <c r="OX40" s="95"/>
      <c r="OY40" s="95"/>
      <c r="OZ40" s="95"/>
      <c r="PA40" s="95"/>
      <c r="PB40" s="95"/>
      <c r="PC40" s="95"/>
      <c r="PD40" s="95"/>
      <c r="PE40" s="95"/>
      <c r="PF40" s="95"/>
      <c r="PG40" s="95"/>
      <c r="PH40" s="95"/>
      <c r="PI40" s="95"/>
      <c r="PJ40" s="95"/>
      <c r="PK40" s="95"/>
      <c r="PL40" s="95"/>
      <c r="PM40" s="95"/>
      <c r="PN40" s="95"/>
      <c r="PO40" s="95"/>
      <c r="PP40" s="95"/>
      <c r="PQ40" s="95"/>
      <c r="PR40" s="95"/>
      <c r="PS40" s="95"/>
      <c r="PT40" s="95"/>
      <c r="PU40" s="95"/>
      <c r="PV40" s="95"/>
      <c r="PW40" s="95"/>
      <c r="PX40" s="95"/>
      <c r="PY40" s="95"/>
      <c r="PZ40" s="95"/>
      <c r="QA40" s="95"/>
      <c r="QB40" s="95"/>
      <c r="QC40" s="95"/>
      <c r="QD40" s="95"/>
      <c r="QE40" s="95"/>
      <c r="QF40" s="95"/>
      <c r="QG40" s="95"/>
      <c r="QH40" s="95"/>
      <c r="QI40" s="95"/>
      <c r="QJ40" s="95"/>
      <c r="QK40" s="95"/>
      <c r="QL40" s="95"/>
      <c r="QM40" s="95"/>
      <c r="QN40" s="95"/>
      <c r="QO40" s="95"/>
      <c r="QP40" s="95"/>
      <c r="QQ40" s="95"/>
      <c r="QR40" s="95"/>
      <c r="QS40" s="95"/>
      <c r="QT40" s="95"/>
      <c r="QU40" s="95"/>
      <c r="QV40" s="95"/>
      <c r="QW40" s="95"/>
      <c r="QX40" s="95"/>
      <c r="QY40" s="95"/>
      <c r="QZ40" s="95"/>
      <c r="RA40" s="95"/>
      <c r="RB40" s="95"/>
      <c r="RC40" s="95"/>
      <c r="RD40" s="95"/>
      <c r="RE40" s="95"/>
      <c r="RF40" s="95"/>
      <c r="RG40" s="95"/>
      <c r="RH40" s="95"/>
      <c r="RI40" s="95"/>
      <c r="RJ40" s="95"/>
      <c r="RK40" s="95"/>
      <c r="RL40" s="95"/>
      <c r="RM40" s="95"/>
      <c r="RN40" s="95"/>
      <c r="RO40" s="95"/>
      <c r="RP40" s="95"/>
      <c r="RQ40" s="95"/>
      <c r="RR40" s="95"/>
      <c r="RS40" s="95"/>
      <c r="RT40" s="95"/>
      <c r="RU40" s="95"/>
      <c r="RV40" s="95"/>
      <c r="RW40" s="95"/>
      <c r="RX40" s="95"/>
      <c r="RY40" s="95"/>
      <c r="RZ40" s="95"/>
      <c r="SA40" s="95"/>
      <c r="SB40" s="95"/>
      <c r="SC40" s="95"/>
      <c r="SD40" s="95"/>
      <c r="SE40" s="95"/>
      <c r="SF40" s="95"/>
      <c r="SG40" s="95"/>
      <c r="SH40" s="95"/>
      <c r="SI40" s="95"/>
      <c r="SJ40" s="95"/>
      <c r="SK40" s="95"/>
      <c r="SL40" s="95"/>
      <c r="SM40" s="95"/>
      <c r="SN40" s="95"/>
      <c r="SO40" s="95"/>
      <c r="SP40" s="95"/>
      <c r="SQ40" s="95"/>
      <c r="SR40" s="95"/>
      <c r="SS40" s="95"/>
      <c r="ST40" s="95"/>
      <c r="SU40" s="95"/>
      <c r="SV40" s="95"/>
      <c r="SW40" s="95"/>
      <c r="SX40" s="95"/>
      <c r="SY40" s="95"/>
      <c r="SZ40" s="95"/>
      <c r="TA40" s="95"/>
      <c r="TB40" s="95"/>
      <c r="TC40" s="95"/>
      <c r="TD40" s="95"/>
      <c r="TE40" s="95"/>
      <c r="TF40" s="95"/>
      <c r="TG40" s="95"/>
      <c r="TH40" s="95"/>
      <c r="TI40" s="95"/>
      <c r="TJ40" s="95"/>
      <c r="TK40" s="95"/>
      <c r="TL40" s="95"/>
      <c r="TM40" s="95"/>
      <c r="TN40" s="95"/>
      <c r="TO40" s="95"/>
      <c r="TP40" s="95"/>
      <c r="TQ40" s="95"/>
      <c r="TR40" s="95"/>
      <c r="TS40" s="95"/>
      <c r="TT40" s="95"/>
      <c r="TU40" s="95"/>
      <c r="TV40" s="95"/>
      <c r="TW40" s="95"/>
      <c r="TX40" s="95"/>
      <c r="TY40" s="95"/>
      <c r="TZ40" s="95"/>
      <c r="UA40" s="95"/>
      <c r="UB40" s="95"/>
      <c r="UC40" s="95"/>
      <c r="UD40" s="95"/>
      <c r="UE40" s="95"/>
      <c r="UF40" s="95"/>
      <c r="UG40" s="95"/>
      <c r="UH40" s="95"/>
      <c r="UI40" s="95"/>
      <c r="UJ40" s="95"/>
      <c r="UK40" s="95"/>
      <c r="UL40" s="95"/>
      <c r="UM40" s="95"/>
      <c r="UN40" s="95"/>
      <c r="UO40" s="95"/>
      <c r="UP40" s="95"/>
      <c r="UQ40" s="95"/>
      <c r="UR40" s="95"/>
      <c r="US40" s="95"/>
      <c r="UT40" s="95"/>
      <c r="UU40" s="95"/>
      <c r="UV40" s="95"/>
      <c r="UW40" s="95"/>
      <c r="UX40" s="95"/>
      <c r="UY40" s="95"/>
      <c r="UZ40" s="95"/>
      <c r="VA40" s="95"/>
      <c r="VB40" s="95"/>
      <c r="VC40" s="95"/>
      <c r="VD40" s="95"/>
      <c r="VE40" s="95"/>
      <c r="VF40" s="95"/>
      <c r="VG40" s="95"/>
      <c r="VH40" s="95"/>
      <c r="VI40" s="95"/>
      <c r="VJ40" s="95"/>
      <c r="VK40" s="95"/>
      <c r="VL40" s="95"/>
      <c r="VM40" s="95"/>
      <c r="VN40" s="95"/>
      <c r="VO40" s="95"/>
      <c r="VP40" s="95"/>
      <c r="VQ40" s="95"/>
      <c r="VR40" s="95"/>
      <c r="VS40" s="95"/>
      <c r="VT40" s="95"/>
      <c r="VU40" s="95"/>
      <c r="VV40" s="95"/>
      <c r="VW40" s="95"/>
      <c r="VX40" s="95"/>
      <c r="VY40" s="95"/>
      <c r="VZ40" s="95"/>
      <c r="WA40" s="95"/>
      <c r="WB40" s="95"/>
      <c r="WC40" s="95"/>
      <c r="WD40" s="95"/>
      <c r="WE40" s="95"/>
      <c r="WF40" s="95"/>
      <c r="WG40" s="95"/>
      <c r="WH40" s="95"/>
      <c r="WI40" s="95"/>
      <c r="WJ40" s="95"/>
      <c r="WK40" s="95"/>
      <c r="WL40" s="95"/>
      <c r="WM40" s="95"/>
      <c r="WN40" s="95"/>
      <c r="WO40" s="95"/>
      <c r="WP40" s="95"/>
      <c r="WQ40" s="95"/>
      <c r="WR40" s="95"/>
      <c r="WS40" s="95"/>
      <c r="WT40" s="95"/>
      <c r="WU40" s="95"/>
      <c r="WV40" s="95"/>
      <c r="WW40" s="95"/>
      <c r="WX40" s="95"/>
      <c r="WY40" s="95"/>
      <c r="WZ40" s="95"/>
      <c r="XA40" s="95"/>
      <c r="XB40" s="95"/>
      <c r="XC40" s="95"/>
      <c r="XD40" s="95"/>
      <c r="XE40" s="95"/>
      <c r="XF40" s="95"/>
      <c r="XG40" s="95"/>
      <c r="XH40" s="95"/>
      <c r="XI40" s="95"/>
      <c r="XJ40" s="95"/>
      <c r="XK40" s="95"/>
      <c r="XL40" s="95"/>
      <c r="XM40" s="95"/>
      <c r="XN40" s="95"/>
      <c r="XO40" s="95"/>
      <c r="XP40" s="95"/>
      <c r="XQ40" s="95"/>
      <c r="XR40" s="95"/>
      <c r="XS40" s="95"/>
      <c r="XT40" s="95"/>
      <c r="XU40" s="95"/>
      <c r="XV40" s="95"/>
      <c r="XW40" s="95"/>
      <c r="XX40" s="95"/>
      <c r="XY40" s="95"/>
      <c r="XZ40" s="95"/>
      <c r="YA40" s="95"/>
      <c r="YB40" s="95"/>
      <c r="YC40" s="95"/>
      <c r="YD40" s="95"/>
      <c r="YE40" s="95"/>
      <c r="YF40" s="95"/>
      <c r="YG40" s="95"/>
      <c r="YH40" s="95"/>
      <c r="YI40" s="95"/>
      <c r="YJ40" s="95"/>
      <c r="YK40" s="95"/>
      <c r="YL40" s="95"/>
      <c r="YM40" s="95"/>
      <c r="YN40" s="95"/>
      <c r="YO40" s="95"/>
      <c r="YP40" s="95"/>
      <c r="YQ40" s="95"/>
      <c r="YR40" s="95"/>
      <c r="YS40" s="95"/>
      <c r="YT40" s="95"/>
      <c r="YU40" s="95"/>
      <c r="YV40" s="95"/>
      <c r="YW40" s="95"/>
      <c r="YX40" s="95"/>
      <c r="YY40" s="95"/>
      <c r="YZ40" s="95"/>
      <c r="ZA40" s="95"/>
      <c r="ZB40" s="95"/>
      <c r="ZC40" s="95"/>
      <c r="ZD40" s="95"/>
      <c r="ZE40" s="95"/>
      <c r="ZF40" s="95"/>
      <c r="ZG40" s="95"/>
      <c r="ZH40" s="95"/>
      <c r="ZI40" s="95"/>
      <c r="ZJ40" s="95"/>
      <c r="ZK40" s="95"/>
      <c r="ZL40" s="95"/>
      <c r="ZM40" s="95"/>
      <c r="ZN40" s="95"/>
      <c r="ZO40" s="95"/>
      <c r="ZP40" s="95"/>
      <c r="ZQ40" s="95"/>
      <c r="ZR40" s="95"/>
      <c r="ZS40" s="95"/>
      <c r="ZT40" s="95"/>
      <c r="ZU40" s="95"/>
      <c r="ZV40" s="95"/>
      <c r="ZW40" s="95"/>
      <c r="ZX40" s="95"/>
      <c r="ZY40" s="95"/>
      <c r="ZZ40" s="95"/>
      <c r="AAA40" s="95"/>
      <c r="AAB40" s="95"/>
      <c r="AAC40" s="95"/>
      <c r="AAD40" s="95"/>
      <c r="AAE40" s="95"/>
      <c r="AAF40" s="95"/>
      <c r="AAG40" s="95"/>
      <c r="AAH40" s="95"/>
      <c r="AAI40" s="95"/>
      <c r="AAJ40" s="95"/>
      <c r="AAK40" s="95"/>
      <c r="AAL40" s="95"/>
      <c r="AAM40" s="95"/>
      <c r="AAN40" s="95"/>
      <c r="AAO40" s="95"/>
      <c r="AAP40" s="95"/>
      <c r="AAQ40" s="95"/>
      <c r="AAR40" s="95"/>
      <c r="AAS40" s="95"/>
      <c r="AAT40" s="95"/>
      <c r="AAU40" s="95"/>
      <c r="AAV40" s="95"/>
      <c r="AAW40" s="95"/>
      <c r="AAX40" s="95"/>
      <c r="AAY40" s="95"/>
      <c r="AAZ40" s="95"/>
      <c r="ABA40" s="95"/>
      <c r="ABB40" s="95"/>
      <c r="ABC40" s="95"/>
      <c r="ABD40" s="95"/>
      <c r="ABE40" s="95"/>
      <c r="ABF40" s="95"/>
      <c r="ABG40" s="95"/>
      <c r="ABH40" s="95"/>
      <c r="ABI40" s="95"/>
      <c r="ABJ40" s="95"/>
      <c r="ABK40" s="95"/>
      <c r="ABL40" s="95"/>
      <c r="ABM40" s="95"/>
      <c r="ABN40" s="95"/>
      <c r="ABO40" s="95"/>
      <c r="ABP40" s="95"/>
      <c r="ABQ40" s="95"/>
      <c r="ABR40" s="95"/>
      <c r="ABS40" s="95"/>
      <c r="ABT40" s="95"/>
      <c r="ABU40" s="95"/>
      <c r="ABV40" s="95"/>
      <c r="ABW40" s="95"/>
      <c r="ABX40" s="95"/>
      <c r="ABY40" s="95"/>
      <c r="ABZ40" s="95"/>
      <c r="ACA40" s="95"/>
      <c r="ACB40" s="95"/>
      <c r="ACC40" s="95"/>
      <c r="ACD40" s="95"/>
      <c r="ACE40" s="95"/>
      <c r="ACF40" s="95"/>
      <c r="ACG40" s="95"/>
      <c r="ACH40" s="95"/>
      <c r="ACI40" s="95"/>
      <c r="ACJ40" s="95"/>
      <c r="ACK40" s="95"/>
      <c r="ACL40" s="95"/>
      <c r="ACM40" s="95"/>
      <c r="ACN40" s="95"/>
      <c r="ACO40" s="95"/>
      <c r="ACP40" s="95"/>
      <c r="ACQ40" s="95"/>
      <c r="ACR40" s="95"/>
      <c r="ACS40" s="95"/>
      <c r="ACT40" s="95"/>
      <c r="ACU40" s="95"/>
      <c r="ACV40" s="95"/>
      <c r="ACW40" s="95"/>
      <c r="ACX40" s="95"/>
      <c r="ACY40" s="95"/>
      <c r="ACZ40" s="95"/>
      <c r="ADA40" s="95"/>
      <c r="ADB40" s="95"/>
      <c r="ADC40" s="95"/>
      <c r="ADD40" s="95"/>
      <c r="ADE40" s="95"/>
      <c r="ADF40" s="95"/>
      <c r="ADG40" s="95"/>
      <c r="ADH40" s="95"/>
      <c r="ADI40" s="95"/>
      <c r="ADJ40" s="95"/>
      <c r="ADK40" s="95"/>
      <c r="ADL40" s="95"/>
      <c r="ADM40" s="95"/>
      <c r="ADN40" s="95"/>
      <c r="ADO40" s="95"/>
      <c r="ADP40" s="95"/>
      <c r="ADQ40" s="95"/>
      <c r="ADR40" s="95"/>
      <c r="ADS40" s="95"/>
      <c r="ADT40" s="95"/>
      <c r="ADU40" s="95"/>
      <c r="ADV40" s="95"/>
      <c r="ADW40" s="95"/>
      <c r="ADX40" s="95"/>
      <c r="ADY40" s="95"/>
      <c r="ADZ40" s="95"/>
      <c r="AEA40" s="95"/>
      <c r="AEB40" s="95"/>
      <c r="AEC40" s="95"/>
      <c r="AED40" s="95"/>
      <c r="AEE40" s="95"/>
      <c r="AEF40" s="95"/>
      <c r="AEG40" s="95"/>
      <c r="AEH40" s="95"/>
      <c r="AEI40" s="95"/>
      <c r="AEJ40" s="95"/>
      <c r="AEK40" s="95"/>
      <c r="AEL40" s="95"/>
      <c r="AEM40" s="95"/>
      <c r="AEN40" s="95"/>
      <c r="AEO40" s="95"/>
      <c r="AEP40" s="95"/>
      <c r="AEQ40" s="95"/>
      <c r="AER40" s="95"/>
      <c r="AES40" s="95"/>
      <c r="AET40" s="95"/>
      <c r="AEU40" s="95"/>
      <c r="AEV40" s="95"/>
      <c r="AEW40" s="95"/>
      <c r="AEX40" s="95"/>
      <c r="AEY40" s="95"/>
      <c r="AEZ40" s="95"/>
      <c r="AFA40" s="95"/>
      <c r="AFB40" s="95"/>
      <c r="AFC40" s="95"/>
      <c r="AFD40" s="95"/>
      <c r="AFE40" s="95"/>
      <c r="AFF40" s="95"/>
      <c r="AFG40" s="95"/>
      <c r="AFH40" s="95"/>
      <c r="AFI40" s="95"/>
      <c r="AFJ40" s="95"/>
      <c r="AFK40" s="95"/>
      <c r="AFL40" s="95"/>
      <c r="AFM40" s="95"/>
      <c r="AFN40" s="95"/>
      <c r="AFO40" s="95"/>
      <c r="AFP40" s="95"/>
      <c r="AFQ40" s="95"/>
      <c r="AFR40" s="95"/>
      <c r="AFS40" s="95"/>
      <c r="AFT40" s="95"/>
      <c r="AFU40" s="95"/>
      <c r="AFV40" s="95"/>
      <c r="AFW40" s="95"/>
      <c r="AFX40" s="95"/>
      <c r="AFY40" s="95"/>
      <c r="AFZ40" s="95"/>
      <c r="AGA40" s="95"/>
      <c r="AGB40" s="95"/>
      <c r="AGC40" s="95"/>
      <c r="AGD40" s="95"/>
      <c r="AGE40" s="95"/>
      <c r="AGF40" s="95"/>
      <c r="AGG40" s="95"/>
      <c r="AGH40" s="95"/>
      <c r="AGI40" s="95"/>
      <c r="AGJ40" s="95"/>
      <c r="AGK40" s="95"/>
      <c r="AGL40" s="95"/>
      <c r="AGM40" s="95"/>
      <c r="AGN40" s="95"/>
      <c r="AGO40" s="95"/>
      <c r="AGP40" s="95"/>
      <c r="AGQ40" s="95"/>
      <c r="AGR40" s="95"/>
      <c r="AGS40" s="95"/>
      <c r="AGT40" s="95"/>
      <c r="AGU40" s="95"/>
      <c r="AGV40" s="95"/>
      <c r="AGW40" s="95"/>
      <c r="AGX40" s="95"/>
      <c r="AGY40" s="95"/>
      <c r="AGZ40" s="95"/>
      <c r="AHA40" s="95"/>
      <c r="AHB40" s="95"/>
      <c r="AHC40" s="95"/>
      <c r="AHD40" s="95"/>
      <c r="AHE40" s="95"/>
      <c r="AHF40" s="95"/>
      <c r="AHG40" s="95"/>
      <c r="AHH40" s="95"/>
      <c r="AHI40" s="95"/>
      <c r="AHJ40" s="95"/>
      <c r="AHK40" s="95"/>
      <c r="AHL40" s="95"/>
      <c r="AHM40" s="95"/>
      <c r="AHN40" s="95"/>
      <c r="AHO40" s="95"/>
      <c r="AHP40" s="95"/>
      <c r="AHQ40" s="95"/>
      <c r="AHR40" s="95"/>
      <c r="AHS40" s="95"/>
      <c r="AHT40" s="95"/>
      <c r="AHU40" s="95"/>
      <c r="AHV40" s="95"/>
      <c r="AHW40" s="95"/>
      <c r="AHX40" s="95"/>
      <c r="AHY40" s="95"/>
      <c r="AHZ40" s="95"/>
      <c r="AIA40" s="95"/>
      <c r="AIB40" s="95"/>
      <c r="AIC40" s="95"/>
      <c r="AID40" s="95"/>
      <c r="AIE40" s="95"/>
      <c r="AIF40" s="95"/>
      <c r="AIG40" s="95"/>
      <c r="AIH40" s="95"/>
      <c r="AII40" s="95"/>
      <c r="AIJ40" s="95"/>
      <c r="AIK40" s="95"/>
      <c r="AIL40" s="95"/>
      <c r="AIM40" s="95"/>
      <c r="AIN40" s="95"/>
      <c r="AIO40" s="95"/>
      <c r="AIP40" s="95"/>
      <c r="AIQ40" s="95"/>
      <c r="AIR40" s="95"/>
      <c r="AIS40" s="95"/>
      <c r="AIT40" s="95"/>
      <c r="AIU40" s="95"/>
      <c r="AIV40" s="95"/>
      <c r="AIW40" s="95"/>
      <c r="AIX40" s="95"/>
      <c r="AIY40" s="95"/>
      <c r="AIZ40" s="95"/>
      <c r="AJA40" s="95"/>
      <c r="AJB40" s="95"/>
      <c r="AJC40" s="95"/>
      <c r="AJD40" s="95"/>
      <c r="AJE40" s="95"/>
      <c r="AJF40" s="95"/>
      <c r="AJG40" s="95"/>
      <c r="AJH40" s="95"/>
      <c r="AJI40" s="95"/>
      <c r="AJJ40" s="95"/>
      <c r="AJK40" s="95"/>
      <c r="AJL40" s="95"/>
      <c r="AJM40" s="95"/>
      <c r="AJN40" s="95"/>
      <c r="AJO40" s="95"/>
      <c r="AJP40" s="95"/>
      <c r="AJQ40" s="95"/>
      <c r="AJR40" s="95"/>
      <c r="AJS40" s="95"/>
      <c r="AJT40" s="95"/>
      <c r="AJU40" s="95"/>
      <c r="AJV40" s="95"/>
      <c r="AJW40" s="95"/>
      <c r="AJX40" s="95"/>
      <c r="AJY40" s="95"/>
      <c r="AJZ40" s="95"/>
      <c r="AKA40" s="95"/>
      <c r="AKB40" s="95"/>
      <c r="AKC40" s="95"/>
      <c r="AKD40" s="95"/>
      <c r="AKE40" s="95"/>
      <c r="AKF40" s="95"/>
      <c r="AKG40" s="95"/>
      <c r="AKH40" s="95"/>
      <c r="AKI40" s="95"/>
      <c r="AKJ40" s="95"/>
      <c r="AKK40" s="95"/>
      <c r="AKL40" s="95"/>
      <c r="AKM40" s="95"/>
      <c r="AKN40" s="95"/>
      <c r="AKO40" s="95"/>
      <c r="AKP40" s="95"/>
      <c r="AKQ40" s="95"/>
      <c r="AKR40" s="95"/>
      <c r="AKS40" s="95"/>
      <c r="AKT40" s="95"/>
      <c r="AKU40" s="95"/>
      <c r="AKV40" s="95"/>
      <c r="AKW40" s="95"/>
      <c r="AKX40" s="95"/>
      <c r="AKY40" s="95"/>
      <c r="AKZ40" s="95"/>
      <c r="ALA40" s="95"/>
      <c r="ALB40" s="95"/>
      <c r="ALC40" s="95"/>
      <c r="ALD40" s="95"/>
      <c r="ALE40" s="95"/>
      <c r="ALF40" s="95"/>
      <c r="ALG40" s="95"/>
      <c r="ALH40" s="95"/>
      <c r="ALI40" s="95"/>
      <c r="ALJ40" s="95"/>
      <c r="ALK40" s="95"/>
      <c r="ALL40" s="95"/>
      <c r="ALM40" s="95"/>
      <c r="ALN40" s="95"/>
      <c r="ALO40" s="95"/>
      <c r="ALP40" s="95"/>
      <c r="ALQ40" s="95"/>
      <c r="ALR40" s="95"/>
      <c r="ALS40" s="95"/>
      <c r="ALT40" s="95"/>
      <c r="ALU40" s="95"/>
      <c r="ALV40" s="95"/>
      <c r="ALW40" s="95"/>
      <c r="ALX40" s="95"/>
      <c r="ALY40" s="95"/>
      <c r="ALZ40" s="95"/>
      <c r="AMA40" s="95"/>
      <c r="AMB40" s="95"/>
      <c r="AMC40" s="95"/>
      <c r="AMD40" s="95"/>
      <c r="AME40" s="95"/>
      <c r="AMF40" s="95"/>
      <c r="AMG40" s="95"/>
      <c r="AMH40" s="95"/>
      <c r="AMI40" s="95"/>
      <c r="AMJ40" s="95"/>
      <c r="AMK40" s="95"/>
      <c r="AML40" s="95"/>
      <c r="AMM40" s="95"/>
      <c r="AMN40" s="95"/>
      <c r="AMO40" s="95"/>
      <c r="AMP40" s="95"/>
      <c r="AMQ40" s="95"/>
      <c r="AMR40" s="95"/>
      <c r="AMS40" s="95"/>
      <c r="AMT40" s="95"/>
      <c r="AMU40" s="95"/>
      <c r="AMV40" s="95"/>
      <c r="AMW40" s="95"/>
      <c r="AMX40" s="95"/>
      <c r="AMY40" s="95"/>
      <c r="AMZ40" s="95"/>
      <c r="ANA40" s="95"/>
      <c r="ANB40" s="95"/>
      <c r="ANC40" s="95"/>
      <c r="AND40" s="95"/>
      <c r="ANE40" s="95"/>
      <c r="ANF40" s="95"/>
      <c r="ANG40" s="95"/>
      <c r="ANH40" s="95"/>
      <c r="ANI40" s="95"/>
      <c r="ANJ40" s="95"/>
      <c r="ANK40" s="95"/>
      <c r="ANL40" s="95"/>
      <c r="ANM40" s="95"/>
      <c r="ANN40" s="95"/>
      <c r="ANO40" s="95"/>
      <c r="ANP40" s="95"/>
      <c r="ANQ40" s="95"/>
      <c r="ANR40" s="95"/>
      <c r="ANS40" s="95"/>
      <c r="ANT40" s="95"/>
      <c r="ANU40" s="95"/>
      <c r="ANV40" s="95"/>
      <c r="ANW40" s="95"/>
      <c r="ANX40" s="95"/>
      <c r="ANY40" s="95"/>
      <c r="ANZ40" s="95"/>
      <c r="AOA40" s="95"/>
      <c r="AOB40" s="95"/>
      <c r="AOC40" s="95"/>
      <c r="AOD40" s="95"/>
      <c r="AOE40" s="95"/>
      <c r="AOF40" s="95"/>
      <c r="AOG40" s="95"/>
      <c r="AOH40" s="95"/>
      <c r="AOI40" s="95"/>
      <c r="AOJ40" s="95"/>
      <c r="AOK40" s="95"/>
      <c r="AOL40" s="95"/>
      <c r="AOM40" s="95"/>
      <c r="AON40" s="95"/>
      <c r="AOO40" s="95"/>
      <c r="AOP40" s="95"/>
      <c r="AOQ40" s="95"/>
      <c r="AOR40" s="95"/>
      <c r="AOS40" s="95"/>
      <c r="AOT40" s="95"/>
      <c r="AOU40" s="95"/>
      <c r="AOV40" s="95"/>
      <c r="AOW40" s="95"/>
      <c r="AOX40" s="95"/>
      <c r="AOY40" s="95"/>
      <c r="AOZ40" s="95"/>
      <c r="APA40" s="95"/>
      <c r="APB40" s="95"/>
      <c r="APC40" s="95"/>
      <c r="APD40" s="95"/>
      <c r="APE40" s="95"/>
      <c r="APF40" s="95"/>
      <c r="APG40" s="95"/>
      <c r="APH40" s="95"/>
      <c r="API40" s="95"/>
      <c r="APJ40" s="95"/>
      <c r="APK40" s="95"/>
      <c r="APL40" s="95"/>
      <c r="APM40" s="95"/>
      <c r="APN40" s="95"/>
      <c r="APO40" s="95"/>
      <c r="APP40" s="95"/>
      <c r="APQ40" s="95"/>
      <c r="APR40" s="95"/>
      <c r="APS40" s="95"/>
      <c r="APT40" s="95"/>
      <c r="APU40" s="95"/>
      <c r="APV40" s="95"/>
      <c r="APW40" s="95"/>
      <c r="APX40" s="95"/>
      <c r="APY40" s="95"/>
      <c r="APZ40" s="95"/>
      <c r="AQA40" s="95"/>
      <c r="AQB40" s="95"/>
      <c r="AQC40" s="95"/>
      <c r="AQD40" s="95"/>
      <c r="AQE40" s="95"/>
      <c r="AQF40" s="95"/>
      <c r="AQG40" s="95"/>
      <c r="AQH40" s="95"/>
      <c r="AQI40" s="95"/>
      <c r="AQJ40" s="95"/>
      <c r="AQK40" s="95"/>
      <c r="AQL40" s="95"/>
      <c r="AQM40" s="95"/>
      <c r="AQN40" s="95"/>
      <c r="AQO40" s="95"/>
      <c r="AQP40" s="95"/>
      <c r="AQQ40" s="95"/>
      <c r="AQR40" s="95"/>
      <c r="AQS40" s="95"/>
      <c r="AQT40" s="95"/>
      <c r="AQU40" s="95"/>
      <c r="AQV40" s="95"/>
      <c r="AQW40" s="95"/>
      <c r="AQX40" s="95"/>
      <c r="AQY40" s="95"/>
      <c r="AQZ40" s="95"/>
      <c r="ARA40" s="95"/>
      <c r="ARB40" s="95"/>
      <c r="ARC40" s="95"/>
      <c r="ARD40" s="95"/>
      <c r="ARE40" s="95"/>
      <c r="ARF40" s="95"/>
      <c r="ARG40" s="95"/>
      <c r="ARH40" s="95"/>
      <c r="ARI40" s="95"/>
      <c r="ARJ40" s="95"/>
      <c r="ARK40" s="95"/>
      <c r="ARL40" s="95"/>
      <c r="ARM40" s="95"/>
      <c r="ARN40" s="95"/>
      <c r="ARO40" s="95"/>
      <c r="ARP40" s="95"/>
      <c r="ARQ40" s="95"/>
      <c r="ARR40" s="95"/>
      <c r="ARS40" s="95"/>
      <c r="ART40" s="95"/>
      <c r="ARU40" s="95"/>
      <c r="ARV40" s="95"/>
      <c r="ARW40" s="95"/>
      <c r="ARX40" s="95"/>
      <c r="ARY40" s="95"/>
      <c r="ARZ40" s="95"/>
      <c r="ASA40" s="95"/>
      <c r="ASB40" s="95"/>
      <c r="ASC40" s="95"/>
      <c r="ASD40" s="95"/>
      <c r="ASE40" s="95"/>
      <c r="ASF40" s="95"/>
      <c r="ASG40" s="95"/>
      <c r="ASH40" s="95"/>
      <c r="ASI40" s="95"/>
      <c r="ASJ40" s="95"/>
      <c r="ASK40" s="95"/>
      <c r="ASL40" s="95"/>
      <c r="ASM40" s="95"/>
      <c r="ASN40" s="95"/>
      <c r="ASO40" s="95"/>
      <c r="ASP40" s="95"/>
      <c r="ASQ40" s="95"/>
      <c r="ASR40" s="95"/>
      <c r="ASS40" s="95"/>
      <c r="AST40" s="95"/>
      <c r="ASU40" s="95"/>
      <c r="ASV40" s="95"/>
      <c r="ASW40" s="95"/>
      <c r="ASX40" s="95"/>
      <c r="ASY40" s="95"/>
      <c r="ASZ40" s="95"/>
      <c r="ATA40" s="95"/>
      <c r="ATB40" s="95"/>
      <c r="ATC40" s="95"/>
      <c r="ATD40" s="95"/>
      <c r="ATE40" s="95"/>
      <c r="ATF40" s="95"/>
      <c r="ATG40" s="95"/>
      <c r="ATH40" s="95"/>
      <c r="ATI40" s="95"/>
      <c r="ATJ40" s="95"/>
      <c r="ATK40" s="95"/>
      <c r="ATL40" s="95"/>
      <c r="ATM40" s="95"/>
      <c r="ATN40" s="95"/>
      <c r="ATO40" s="95"/>
      <c r="ATP40" s="95"/>
      <c r="ATQ40" s="95"/>
      <c r="ATR40" s="95"/>
      <c r="ATS40" s="95"/>
      <c r="ATT40" s="95"/>
      <c r="ATU40" s="95"/>
      <c r="ATV40" s="95"/>
      <c r="ATW40" s="95"/>
      <c r="ATX40" s="95"/>
      <c r="ATY40" s="95"/>
      <c r="ATZ40" s="95"/>
      <c r="AUA40" s="95"/>
      <c r="AUB40" s="95"/>
      <c r="AUC40" s="95"/>
      <c r="AUD40" s="95"/>
      <c r="AUE40" s="95"/>
      <c r="AUF40" s="95"/>
      <c r="AUG40" s="95"/>
      <c r="AUH40" s="95"/>
      <c r="AUI40" s="95"/>
      <c r="AUJ40" s="95"/>
      <c r="AUK40" s="95"/>
      <c r="AUL40" s="95"/>
      <c r="AUM40" s="95"/>
      <c r="AUN40" s="95"/>
      <c r="AUO40" s="95"/>
      <c r="AUP40" s="95"/>
      <c r="AUQ40" s="95"/>
      <c r="AUR40" s="95"/>
      <c r="AUS40" s="95"/>
      <c r="AUT40" s="95"/>
      <c r="AUU40" s="95"/>
      <c r="AUV40" s="95"/>
      <c r="AUW40" s="95"/>
      <c r="AUX40" s="95"/>
      <c r="AUY40" s="95"/>
      <c r="AUZ40" s="95"/>
      <c r="AVA40" s="95"/>
      <c r="AVB40" s="95"/>
      <c r="AVC40" s="95"/>
      <c r="AVD40" s="95"/>
      <c r="AVE40" s="95"/>
      <c r="AVF40" s="95"/>
      <c r="AVG40" s="95"/>
      <c r="AVH40" s="95"/>
      <c r="AVI40" s="95"/>
      <c r="AVJ40" s="95"/>
      <c r="AVK40" s="95"/>
      <c r="AVL40" s="95"/>
      <c r="AVM40" s="95"/>
      <c r="AVN40" s="95"/>
      <c r="AVO40" s="95"/>
      <c r="AVP40" s="95"/>
      <c r="AVQ40" s="95"/>
      <c r="AVR40" s="95"/>
      <c r="AVS40" s="95"/>
      <c r="AVT40" s="95"/>
      <c r="AVU40" s="95"/>
      <c r="AVV40" s="95"/>
      <c r="AVW40" s="95"/>
      <c r="AVX40" s="95"/>
      <c r="AVY40" s="95"/>
      <c r="AVZ40" s="95"/>
      <c r="AWA40" s="95"/>
      <c r="AWB40" s="95"/>
      <c r="AWC40" s="95"/>
      <c r="AWD40" s="95"/>
      <c r="AWE40" s="95"/>
      <c r="AWF40" s="95"/>
      <c r="AWG40" s="95"/>
      <c r="AWH40" s="95"/>
      <c r="AWI40" s="95"/>
      <c r="AWJ40" s="95"/>
      <c r="AWK40" s="95"/>
      <c r="AWL40" s="95"/>
      <c r="AWM40" s="95"/>
      <c r="AWN40" s="95"/>
      <c r="AWO40" s="95"/>
      <c r="AWP40" s="95"/>
      <c r="AWQ40" s="95"/>
      <c r="AWR40" s="95"/>
      <c r="AWS40" s="95"/>
      <c r="AWT40" s="95"/>
      <c r="AWU40" s="95"/>
      <c r="AWV40" s="95"/>
      <c r="AWW40" s="95"/>
      <c r="AWX40" s="95"/>
      <c r="AWY40" s="95"/>
      <c r="AWZ40" s="95"/>
      <c r="AXA40" s="95"/>
      <c r="AXB40" s="95"/>
      <c r="AXC40" s="95"/>
      <c r="AXD40" s="95"/>
      <c r="AXE40" s="95"/>
      <c r="AXF40" s="95"/>
      <c r="AXG40" s="95"/>
      <c r="AXH40" s="95"/>
      <c r="AXI40" s="95"/>
      <c r="AXJ40" s="95"/>
      <c r="AXK40" s="95"/>
      <c r="AXL40" s="95"/>
      <c r="AXM40" s="95"/>
      <c r="AXN40" s="95"/>
      <c r="AXO40" s="95"/>
      <c r="AXP40" s="95"/>
      <c r="AXQ40" s="95"/>
      <c r="AXR40" s="95"/>
      <c r="AXS40" s="95"/>
      <c r="AXT40" s="95"/>
      <c r="AXU40" s="95"/>
      <c r="AXV40" s="95"/>
      <c r="AXW40" s="95"/>
      <c r="AXX40" s="95"/>
      <c r="AXY40" s="95"/>
      <c r="AXZ40" s="95"/>
      <c r="AYA40" s="95"/>
      <c r="AYB40" s="95"/>
      <c r="AYC40" s="95"/>
      <c r="AYD40" s="95"/>
      <c r="AYE40" s="95"/>
      <c r="AYF40" s="95"/>
      <c r="AYG40" s="95"/>
      <c r="AYH40" s="95"/>
      <c r="AYI40" s="95"/>
      <c r="AYJ40" s="95"/>
      <c r="AYK40" s="95"/>
      <c r="AYL40" s="95"/>
      <c r="AYM40" s="95"/>
      <c r="AYN40" s="95"/>
      <c r="AYO40" s="95"/>
      <c r="AYP40" s="95"/>
      <c r="AYQ40" s="95"/>
      <c r="AYR40" s="95"/>
      <c r="AYS40" s="95"/>
      <c r="AYT40" s="95"/>
      <c r="AYU40" s="95"/>
      <c r="AYV40" s="95"/>
      <c r="AYW40" s="95"/>
      <c r="AYX40" s="95"/>
      <c r="AYY40" s="95"/>
      <c r="AYZ40" s="95"/>
      <c r="AZA40" s="95"/>
      <c r="AZB40" s="95"/>
      <c r="AZC40" s="95"/>
      <c r="AZD40" s="95"/>
      <c r="AZE40" s="95"/>
      <c r="AZF40" s="95"/>
      <c r="AZG40" s="95"/>
      <c r="AZH40" s="95"/>
      <c r="AZI40" s="95"/>
      <c r="AZJ40" s="95"/>
      <c r="AZK40" s="95"/>
      <c r="AZL40" s="95"/>
      <c r="AZM40" s="95"/>
      <c r="AZN40" s="95"/>
      <c r="AZO40" s="95"/>
      <c r="AZP40" s="95"/>
      <c r="AZQ40" s="95"/>
      <c r="AZR40" s="95"/>
      <c r="AZS40" s="95"/>
      <c r="AZT40" s="95"/>
      <c r="AZU40" s="95"/>
      <c r="AZV40" s="95"/>
      <c r="AZW40" s="95"/>
      <c r="AZX40" s="95"/>
      <c r="AZY40" s="95"/>
      <c r="AZZ40" s="95"/>
      <c r="BAA40" s="95"/>
      <c r="BAB40" s="95"/>
      <c r="BAC40" s="95"/>
      <c r="BAD40" s="95"/>
      <c r="BAE40" s="95"/>
      <c r="BAF40" s="95"/>
      <c r="BAG40" s="95"/>
      <c r="BAH40" s="95"/>
      <c r="BAI40" s="95"/>
      <c r="BAJ40" s="95"/>
      <c r="BAK40" s="95"/>
      <c r="BAL40" s="95"/>
      <c r="BAM40" s="95"/>
      <c r="BAN40" s="95"/>
      <c r="BAO40" s="95"/>
      <c r="BAP40" s="95"/>
      <c r="BAQ40" s="95"/>
      <c r="BAR40" s="95"/>
      <c r="BAS40" s="95"/>
      <c r="BAT40" s="95"/>
      <c r="BAU40" s="95"/>
      <c r="BAV40" s="95"/>
      <c r="BAW40" s="95"/>
      <c r="BAX40" s="95"/>
      <c r="BAY40" s="95"/>
      <c r="BAZ40" s="95"/>
      <c r="BBA40" s="95"/>
      <c r="BBB40" s="95"/>
      <c r="BBC40" s="95"/>
      <c r="BBD40" s="95"/>
    </row>
    <row r="41" spans="1:1408" s="96" customFormat="1" ht="20.25" x14ac:dyDescent="0.25">
      <c r="A41" s="146" t="s">
        <v>95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8"/>
      <c r="AK41" s="94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  <c r="DH41" s="95"/>
      <c r="DI41" s="95"/>
      <c r="DJ41" s="95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5"/>
      <c r="DY41" s="95"/>
      <c r="DZ41" s="95"/>
      <c r="EA41" s="95"/>
      <c r="EB41" s="95"/>
      <c r="EC41" s="95"/>
      <c r="ED41" s="95"/>
      <c r="EE41" s="95"/>
      <c r="EF41" s="95"/>
      <c r="EG41" s="95"/>
      <c r="EH41" s="95"/>
      <c r="EI41" s="95"/>
      <c r="EJ41" s="95"/>
      <c r="EK41" s="95"/>
      <c r="EL41" s="95"/>
      <c r="EM41" s="95"/>
      <c r="EN41" s="95"/>
      <c r="EO41" s="95"/>
      <c r="EP41" s="95"/>
      <c r="EQ41" s="95"/>
      <c r="ER41" s="95"/>
      <c r="ES41" s="95"/>
      <c r="ET41" s="95"/>
      <c r="EU41" s="95"/>
      <c r="EV41" s="95"/>
      <c r="EW41" s="95"/>
      <c r="EX41" s="95"/>
      <c r="EY41" s="95"/>
      <c r="EZ41" s="95"/>
      <c r="FA41" s="95"/>
      <c r="FB41" s="95"/>
      <c r="FC41" s="95"/>
      <c r="FD41" s="95"/>
      <c r="FE41" s="95"/>
      <c r="FF41" s="95"/>
      <c r="FG41" s="95"/>
      <c r="FH41" s="95"/>
      <c r="FI41" s="95"/>
      <c r="FJ41" s="95"/>
      <c r="FK41" s="95"/>
      <c r="FL41" s="95"/>
      <c r="FM41" s="95"/>
      <c r="FN41" s="95"/>
      <c r="FO41" s="95"/>
      <c r="FP41" s="95"/>
      <c r="FQ41" s="95"/>
      <c r="FR41" s="95"/>
      <c r="FS41" s="95"/>
      <c r="FT41" s="95"/>
      <c r="FU41" s="95"/>
      <c r="FV41" s="95"/>
      <c r="FW41" s="95"/>
      <c r="FX41" s="95"/>
      <c r="FY41" s="95"/>
      <c r="FZ41" s="95"/>
      <c r="GA41" s="95"/>
      <c r="GB41" s="95"/>
      <c r="GC41" s="95"/>
      <c r="GD41" s="95"/>
      <c r="GE41" s="95"/>
      <c r="GF41" s="95"/>
      <c r="GG41" s="95"/>
      <c r="GH41" s="95"/>
      <c r="GI41" s="95"/>
      <c r="GJ41" s="95"/>
      <c r="GK41" s="95"/>
      <c r="GL41" s="95"/>
      <c r="GM41" s="95"/>
      <c r="GN41" s="95"/>
      <c r="GO41" s="95"/>
      <c r="GP41" s="95"/>
      <c r="GQ41" s="95"/>
      <c r="GR41" s="95"/>
      <c r="GS41" s="95"/>
      <c r="GT41" s="95"/>
      <c r="GU41" s="95"/>
      <c r="GV41" s="95"/>
      <c r="GW41" s="95"/>
      <c r="GX41" s="95"/>
      <c r="GY41" s="95"/>
      <c r="GZ41" s="95"/>
      <c r="HA41" s="95"/>
      <c r="HB41" s="95"/>
      <c r="HC41" s="95"/>
      <c r="HD41" s="95"/>
      <c r="HE41" s="95"/>
      <c r="HF41" s="95"/>
      <c r="HG41" s="95"/>
      <c r="HH41" s="95"/>
      <c r="HI41" s="95"/>
      <c r="HJ41" s="95"/>
      <c r="HK41" s="95"/>
      <c r="HL41" s="95"/>
      <c r="HM41" s="95"/>
      <c r="HN41" s="95"/>
      <c r="HO41" s="95"/>
      <c r="HP41" s="95"/>
      <c r="HQ41" s="95"/>
      <c r="HR41" s="95"/>
      <c r="HS41" s="95"/>
      <c r="HT41" s="95"/>
      <c r="HU41" s="95"/>
      <c r="HV41" s="95"/>
      <c r="HW41" s="95"/>
      <c r="HX41" s="95"/>
      <c r="HY41" s="95"/>
      <c r="HZ41" s="95"/>
      <c r="IA41" s="95"/>
      <c r="IB41" s="95"/>
      <c r="IC41" s="95"/>
      <c r="ID41" s="95"/>
      <c r="IE41" s="95"/>
      <c r="IF41" s="95"/>
      <c r="IG41" s="95"/>
      <c r="IH41" s="95"/>
      <c r="II41" s="95"/>
      <c r="IJ41" s="95"/>
      <c r="IK41" s="95"/>
      <c r="IL41" s="95"/>
      <c r="IM41" s="95"/>
      <c r="IN41" s="95"/>
      <c r="IO41" s="95"/>
      <c r="IP41" s="95"/>
      <c r="IQ41" s="95"/>
      <c r="IR41" s="95"/>
      <c r="IS41" s="95"/>
      <c r="IT41" s="95"/>
      <c r="IU41" s="95"/>
      <c r="IV41" s="95"/>
      <c r="IW41" s="95"/>
      <c r="IX41" s="95"/>
      <c r="IY41" s="95"/>
      <c r="IZ41" s="95"/>
      <c r="JA41" s="95"/>
      <c r="JB41" s="95"/>
      <c r="JC41" s="95"/>
      <c r="JD41" s="95"/>
      <c r="JE41" s="95"/>
      <c r="JF41" s="95"/>
      <c r="JG41" s="95"/>
      <c r="JH41" s="95"/>
      <c r="JI41" s="95"/>
      <c r="JJ41" s="95"/>
      <c r="JK41" s="95"/>
      <c r="JL41" s="95"/>
      <c r="JM41" s="95"/>
      <c r="JN41" s="95"/>
      <c r="JO41" s="95"/>
      <c r="JP41" s="95"/>
      <c r="JQ41" s="95"/>
      <c r="JR41" s="95"/>
      <c r="JS41" s="95"/>
      <c r="JT41" s="95"/>
      <c r="JU41" s="95"/>
      <c r="JV41" s="95"/>
      <c r="JW41" s="95"/>
      <c r="JX41" s="95"/>
      <c r="JY41" s="95"/>
      <c r="JZ41" s="95"/>
      <c r="KA41" s="95"/>
      <c r="KB41" s="95"/>
      <c r="KC41" s="95"/>
      <c r="KD41" s="95"/>
      <c r="KE41" s="95"/>
      <c r="KF41" s="95"/>
      <c r="KG41" s="95"/>
      <c r="KH41" s="95"/>
      <c r="KI41" s="95"/>
      <c r="KJ41" s="95"/>
      <c r="KK41" s="95"/>
      <c r="KL41" s="95"/>
      <c r="KM41" s="95"/>
      <c r="KN41" s="95"/>
      <c r="KO41" s="95"/>
      <c r="KP41" s="95"/>
      <c r="KQ41" s="95"/>
      <c r="KR41" s="95"/>
      <c r="KS41" s="95"/>
      <c r="KT41" s="95"/>
      <c r="KU41" s="95"/>
      <c r="KV41" s="95"/>
      <c r="KW41" s="95"/>
      <c r="KX41" s="95"/>
      <c r="KY41" s="95"/>
      <c r="KZ41" s="95"/>
      <c r="LA41" s="95"/>
      <c r="LB41" s="95"/>
      <c r="LC41" s="95"/>
      <c r="LD41" s="95"/>
      <c r="LE41" s="95"/>
      <c r="LF41" s="95"/>
      <c r="LG41" s="95"/>
      <c r="LH41" s="95"/>
      <c r="LI41" s="95"/>
      <c r="LJ41" s="95"/>
      <c r="LK41" s="95"/>
      <c r="LL41" s="95"/>
      <c r="LM41" s="95"/>
      <c r="LN41" s="95"/>
      <c r="LO41" s="95"/>
      <c r="LP41" s="95"/>
      <c r="LQ41" s="95"/>
      <c r="LR41" s="95"/>
      <c r="LS41" s="95"/>
      <c r="LT41" s="95"/>
      <c r="LU41" s="95"/>
      <c r="LV41" s="95"/>
      <c r="LW41" s="95"/>
      <c r="LX41" s="95"/>
      <c r="LY41" s="95"/>
      <c r="LZ41" s="95"/>
      <c r="MA41" s="95"/>
      <c r="MB41" s="95"/>
      <c r="MC41" s="95"/>
      <c r="MD41" s="95"/>
      <c r="ME41" s="95"/>
      <c r="MF41" s="95"/>
      <c r="MG41" s="95"/>
      <c r="MH41" s="95"/>
      <c r="MI41" s="95"/>
      <c r="MJ41" s="95"/>
      <c r="MK41" s="95"/>
      <c r="ML41" s="95"/>
      <c r="MM41" s="95"/>
      <c r="MN41" s="95"/>
      <c r="MO41" s="95"/>
      <c r="MP41" s="95"/>
      <c r="MQ41" s="95"/>
      <c r="MR41" s="95"/>
      <c r="MS41" s="95"/>
      <c r="MT41" s="95"/>
      <c r="MU41" s="95"/>
      <c r="MV41" s="95"/>
      <c r="MW41" s="95"/>
      <c r="MX41" s="95"/>
      <c r="MY41" s="95"/>
      <c r="MZ41" s="95"/>
      <c r="NA41" s="95"/>
      <c r="NB41" s="95"/>
      <c r="NC41" s="95"/>
      <c r="ND41" s="95"/>
      <c r="NE41" s="95"/>
      <c r="NF41" s="95"/>
      <c r="NG41" s="95"/>
      <c r="NH41" s="95"/>
      <c r="NI41" s="95"/>
      <c r="NJ41" s="95"/>
      <c r="NK41" s="95"/>
      <c r="NL41" s="95"/>
      <c r="NM41" s="95"/>
      <c r="NN41" s="95"/>
      <c r="NO41" s="95"/>
      <c r="NP41" s="95"/>
      <c r="NQ41" s="95"/>
      <c r="NR41" s="95"/>
      <c r="NS41" s="95"/>
      <c r="NT41" s="95"/>
      <c r="NU41" s="95"/>
      <c r="NV41" s="95"/>
      <c r="NW41" s="95"/>
      <c r="NX41" s="95"/>
      <c r="NY41" s="95"/>
      <c r="NZ41" s="95"/>
      <c r="OA41" s="95"/>
      <c r="OB41" s="95"/>
      <c r="OC41" s="95"/>
      <c r="OD41" s="95"/>
      <c r="OE41" s="95"/>
      <c r="OF41" s="95"/>
      <c r="OG41" s="95"/>
      <c r="OH41" s="95"/>
      <c r="OI41" s="95"/>
      <c r="OJ41" s="95"/>
      <c r="OK41" s="95"/>
      <c r="OL41" s="95"/>
      <c r="OM41" s="95"/>
      <c r="ON41" s="95"/>
      <c r="OO41" s="95"/>
      <c r="OP41" s="95"/>
      <c r="OQ41" s="95"/>
      <c r="OR41" s="95"/>
      <c r="OS41" s="95"/>
      <c r="OT41" s="95"/>
      <c r="OU41" s="95"/>
      <c r="OV41" s="95"/>
      <c r="OW41" s="95"/>
      <c r="OX41" s="95"/>
      <c r="OY41" s="95"/>
      <c r="OZ41" s="95"/>
      <c r="PA41" s="95"/>
      <c r="PB41" s="95"/>
      <c r="PC41" s="95"/>
      <c r="PD41" s="95"/>
      <c r="PE41" s="95"/>
      <c r="PF41" s="95"/>
      <c r="PG41" s="95"/>
      <c r="PH41" s="95"/>
      <c r="PI41" s="95"/>
      <c r="PJ41" s="95"/>
      <c r="PK41" s="95"/>
      <c r="PL41" s="95"/>
      <c r="PM41" s="95"/>
      <c r="PN41" s="95"/>
      <c r="PO41" s="95"/>
      <c r="PP41" s="95"/>
      <c r="PQ41" s="95"/>
      <c r="PR41" s="95"/>
      <c r="PS41" s="95"/>
      <c r="PT41" s="95"/>
      <c r="PU41" s="95"/>
      <c r="PV41" s="95"/>
      <c r="PW41" s="95"/>
      <c r="PX41" s="95"/>
      <c r="PY41" s="95"/>
      <c r="PZ41" s="95"/>
      <c r="QA41" s="95"/>
      <c r="QB41" s="95"/>
      <c r="QC41" s="95"/>
      <c r="QD41" s="95"/>
      <c r="QE41" s="95"/>
      <c r="QF41" s="95"/>
      <c r="QG41" s="95"/>
      <c r="QH41" s="95"/>
      <c r="QI41" s="95"/>
      <c r="QJ41" s="95"/>
      <c r="QK41" s="95"/>
      <c r="QL41" s="95"/>
      <c r="QM41" s="95"/>
      <c r="QN41" s="95"/>
      <c r="QO41" s="95"/>
      <c r="QP41" s="95"/>
      <c r="QQ41" s="95"/>
      <c r="QR41" s="95"/>
      <c r="QS41" s="95"/>
      <c r="QT41" s="95"/>
      <c r="QU41" s="95"/>
      <c r="QV41" s="95"/>
      <c r="QW41" s="95"/>
      <c r="QX41" s="95"/>
      <c r="QY41" s="95"/>
      <c r="QZ41" s="95"/>
      <c r="RA41" s="95"/>
      <c r="RB41" s="95"/>
      <c r="RC41" s="95"/>
      <c r="RD41" s="95"/>
      <c r="RE41" s="95"/>
      <c r="RF41" s="95"/>
      <c r="RG41" s="95"/>
      <c r="RH41" s="95"/>
      <c r="RI41" s="95"/>
      <c r="RJ41" s="95"/>
      <c r="RK41" s="95"/>
      <c r="RL41" s="95"/>
      <c r="RM41" s="95"/>
      <c r="RN41" s="95"/>
      <c r="RO41" s="95"/>
      <c r="RP41" s="95"/>
      <c r="RQ41" s="95"/>
      <c r="RR41" s="95"/>
      <c r="RS41" s="95"/>
      <c r="RT41" s="95"/>
      <c r="RU41" s="95"/>
      <c r="RV41" s="95"/>
      <c r="RW41" s="95"/>
      <c r="RX41" s="95"/>
      <c r="RY41" s="95"/>
      <c r="RZ41" s="95"/>
      <c r="SA41" s="95"/>
      <c r="SB41" s="95"/>
      <c r="SC41" s="95"/>
      <c r="SD41" s="95"/>
      <c r="SE41" s="95"/>
      <c r="SF41" s="95"/>
      <c r="SG41" s="95"/>
      <c r="SH41" s="95"/>
      <c r="SI41" s="95"/>
      <c r="SJ41" s="95"/>
      <c r="SK41" s="95"/>
      <c r="SL41" s="95"/>
      <c r="SM41" s="95"/>
      <c r="SN41" s="95"/>
      <c r="SO41" s="95"/>
      <c r="SP41" s="95"/>
      <c r="SQ41" s="95"/>
      <c r="SR41" s="95"/>
      <c r="SS41" s="95"/>
      <c r="ST41" s="95"/>
      <c r="SU41" s="95"/>
      <c r="SV41" s="95"/>
      <c r="SW41" s="95"/>
      <c r="SX41" s="95"/>
      <c r="SY41" s="95"/>
      <c r="SZ41" s="95"/>
      <c r="TA41" s="95"/>
      <c r="TB41" s="95"/>
      <c r="TC41" s="95"/>
      <c r="TD41" s="95"/>
      <c r="TE41" s="95"/>
      <c r="TF41" s="95"/>
      <c r="TG41" s="95"/>
      <c r="TH41" s="95"/>
      <c r="TI41" s="95"/>
      <c r="TJ41" s="95"/>
      <c r="TK41" s="95"/>
      <c r="TL41" s="95"/>
      <c r="TM41" s="95"/>
      <c r="TN41" s="95"/>
      <c r="TO41" s="95"/>
      <c r="TP41" s="95"/>
      <c r="TQ41" s="95"/>
      <c r="TR41" s="95"/>
      <c r="TS41" s="95"/>
      <c r="TT41" s="95"/>
      <c r="TU41" s="95"/>
      <c r="TV41" s="95"/>
      <c r="TW41" s="95"/>
      <c r="TX41" s="95"/>
      <c r="TY41" s="95"/>
      <c r="TZ41" s="95"/>
      <c r="UA41" s="95"/>
      <c r="UB41" s="95"/>
      <c r="UC41" s="95"/>
      <c r="UD41" s="95"/>
      <c r="UE41" s="95"/>
      <c r="UF41" s="95"/>
      <c r="UG41" s="95"/>
      <c r="UH41" s="95"/>
      <c r="UI41" s="95"/>
      <c r="UJ41" s="95"/>
      <c r="UK41" s="95"/>
      <c r="UL41" s="95"/>
      <c r="UM41" s="95"/>
      <c r="UN41" s="95"/>
      <c r="UO41" s="95"/>
      <c r="UP41" s="95"/>
      <c r="UQ41" s="95"/>
      <c r="UR41" s="95"/>
      <c r="US41" s="95"/>
      <c r="UT41" s="95"/>
      <c r="UU41" s="95"/>
      <c r="UV41" s="95"/>
      <c r="UW41" s="95"/>
      <c r="UX41" s="95"/>
      <c r="UY41" s="95"/>
      <c r="UZ41" s="95"/>
      <c r="VA41" s="95"/>
      <c r="VB41" s="95"/>
      <c r="VC41" s="95"/>
      <c r="VD41" s="95"/>
      <c r="VE41" s="95"/>
      <c r="VF41" s="95"/>
      <c r="VG41" s="95"/>
      <c r="VH41" s="95"/>
      <c r="VI41" s="95"/>
      <c r="VJ41" s="95"/>
      <c r="VK41" s="95"/>
      <c r="VL41" s="95"/>
      <c r="VM41" s="95"/>
      <c r="VN41" s="95"/>
      <c r="VO41" s="95"/>
      <c r="VP41" s="95"/>
      <c r="VQ41" s="95"/>
      <c r="VR41" s="95"/>
      <c r="VS41" s="95"/>
      <c r="VT41" s="95"/>
      <c r="VU41" s="95"/>
      <c r="VV41" s="95"/>
      <c r="VW41" s="95"/>
      <c r="VX41" s="95"/>
      <c r="VY41" s="95"/>
      <c r="VZ41" s="95"/>
      <c r="WA41" s="95"/>
      <c r="WB41" s="95"/>
      <c r="WC41" s="95"/>
      <c r="WD41" s="95"/>
      <c r="WE41" s="95"/>
      <c r="WF41" s="95"/>
      <c r="WG41" s="95"/>
      <c r="WH41" s="95"/>
      <c r="WI41" s="95"/>
      <c r="WJ41" s="95"/>
      <c r="WK41" s="95"/>
      <c r="WL41" s="95"/>
      <c r="WM41" s="95"/>
      <c r="WN41" s="95"/>
      <c r="WO41" s="95"/>
      <c r="WP41" s="95"/>
      <c r="WQ41" s="95"/>
      <c r="WR41" s="95"/>
      <c r="WS41" s="95"/>
      <c r="WT41" s="95"/>
      <c r="WU41" s="95"/>
      <c r="WV41" s="95"/>
      <c r="WW41" s="95"/>
      <c r="WX41" s="95"/>
      <c r="WY41" s="95"/>
      <c r="WZ41" s="95"/>
      <c r="XA41" s="95"/>
      <c r="XB41" s="95"/>
      <c r="XC41" s="95"/>
      <c r="XD41" s="95"/>
      <c r="XE41" s="95"/>
      <c r="XF41" s="95"/>
      <c r="XG41" s="95"/>
      <c r="XH41" s="95"/>
      <c r="XI41" s="95"/>
      <c r="XJ41" s="95"/>
      <c r="XK41" s="95"/>
      <c r="XL41" s="95"/>
      <c r="XM41" s="95"/>
      <c r="XN41" s="95"/>
      <c r="XO41" s="95"/>
      <c r="XP41" s="95"/>
      <c r="XQ41" s="95"/>
      <c r="XR41" s="95"/>
      <c r="XS41" s="95"/>
      <c r="XT41" s="95"/>
      <c r="XU41" s="95"/>
      <c r="XV41" s="95"/>
      <c r="XW41" s="95"/>
      <c r="XX41" s="95"/>
      <c r="XY41" s="95"/>
      <c r="XZ41" s="95"/>
      <c r="YA41" s="95"/>
      <c r="YB41" s="95"/>
      <c r="YC41" s="95"/>
      <c r="YD41" s="95"/>
      <c r="YE41" s="95"/>
      <c r="YF41" s="95"/>
      <c r="YG41" s="95"/>
      <c r="YH41" s="95"/>
      <c r="YI41" s="95"/>
      <c r="YJ41" s="95"/>
      <c r="YK41" s="95"/>
      <c r="YL41" s="95"/>
      <c r="YM41" s="95"/>
      <c r="YN41" s="95"/>
      <c r="YO41" s="95"/>
      <c r="YP41" s="95"/>
      <c r="YQ41" s="95"/>
      <c r="YR41" s="95"/>
      <c r="YS41" s="95"/>
      <c r="YT41" s="95"/>
      <c r="YU41" s="95"/>
      <c r="YV41" s="95"/>
      <c r="YW41" s="95"/>
      <c r="YX41" s="95"/>
      <c r="YY41" s="95"/>
      <c r="YZ41" s="95"/>
      <c r="ZA41" s="95"/>
      <c r="ZB41" s="95"/>
      <c r="ZC41" s="95"/>
      <c r="ZD41" s="95"/>
      <c r="ZE41" s="95"/>
      <c r="ZF41" s="95"/>
      <c r="ZG41" s="95"/>
      <c r="ZH41" s="95"/>
      <c r="ZI41" s="95"/>
      <c r="ZJ41" s="95"/>
      <c r="ZK41" s="95"/>
      <c r="ZL41" s="95"/>
      <c r="ZM41" s="95"/>
      <c r="ZN41" s="95"/>
      <c r="ZO41" s="95"/>
      <c r="ZP41" s="95"/>
      <c r="ZQ41" s="95"/>
      <c r="ZR41" s="95"/>
      <c r="ZS41" s="95"/>
      <c r="ZT41" s="95"/>
      <c r="ZU41" s="95"/>
      <c r="ZV41" s="95"/>
      <c r="ZW41" s="95"/>
      <c r="ZX41" s="95"/>
      <c r="ZY41" s="95"/>
      <c r="ZZ41" s="95"/>
      <c r="AAA41" s="95"/>
      <c r="AAB41" s="95"/>
      <c r="AAC41" s="95"/>
      <c r="AAD41" s="95"/>
      <c r="AAE41" s="95"/>
      <c r="AAF41" s="95"/>
      <c r="AAG41" s="95"/>
      <c r="AAH41" s="95"/>
      <c r="AAI41" s="95"/>
      <c r="AAJ41" s="95"/>
      <c r="AAK41" s="95"/>
      <c r="AAL41" s="95"/>
      <c r="AAM41" s="95"/>
      <c r="AAN41" s="95"/>
      <c r="AAO41" s="95"/>
      <c r="AAP41" s="95"/>
      <c r="AAQ41" s="95"/>
      <c r="AAR41" s="95"/>
      <c r="AAS41" s="95"/>
      <c r="AAT41" s="95"/>
      <c r="AAU41" s="95"/>
      <c r="AAV41" s="95"/>
      <c r="AAW41" s="95"/>
      <c r="AAX41" s="95"/>
      <c r="AAY41" s="95"/>
      <c r="AAZ41" s="95"/>
      <c r="ABA41" s="95"/>
      <c r="ABB41" s="95"/>
      <c r="ABC41" s="95"/>
      <c r="ABD41" s="95"/>
      <c r="ABE41" s="95"/>
      <c r="ABF41" s="95"/>
      <c r="ABG41" s="95"/>
      <c r="ABH41" s="95"/>
      <c r="ABI41" s="95"/>
      <c r="ABJ41" s="95"/>
      <c r="ABK41" s="95"/>
      <c r="ABL41" s="95"/>
      <c r="ABM41" s="95"/>
      <c r="ABN41" s="95"/>
      <c r="ABO41" s="95"/>
      <c r="ABP41" s="95"/>
      <c r="ABQ41" s="95"/>
      <c r="ABR41" s="95"/>
      <c r="ABS41" s="95"/>
      <c r="ABT41" s="95"/>
      <c r="ABU41" s="95"/>
      <c r="ABV41" s="95"/>
      <c r="ABW41" s="95"/>
      <c r="ABX41" s="95"/>
      <c r="ABY41" s="95"/>
      <c r="ABZ41" s="95"/>
      <c r="ACA41" s="95"/>
      <c r="ACB41" s="95"/>
      <c r="ACC41" s="95"/>
      <c r="ACD41" s="95"/>
      <c r="ACE41" s="95"/>
      <c r="ACF41" s="95"/>
      <c r="ACG41" s="95"/>
      <c r="ACH41" s="95"/>
      <c r="ACI41" s="95"/>
      <c r="ACJ41" s="95"/>
      <c r="ACK41" s="95"/>
      <c r="ACL41" s="95"/>
      <c r="ACM41" s="95"/>
      <c r="ACN41" s="95"/>
      <c r="ACO41" s="95"/>
      <c r="ACP41" s="95"/>
      <c r="ACQ41" s="95"/>
      <c r="ACR41" s="95"/>
      <c r="ACS41" s="95"/>
      <c r="ACT41" s="95"/>
      <c r="ACU41" s="95"/>
      <c r="ACV41" s="95"/>
      <c r="ACW41" s="95"/>
      <c r="ACX41" s="95"/>
      <c r="ACY41" s="95"/>
      <c r="ACZ41" s="95"/>
      <c r="ADA41" s="95"/>
      <c r="ADB41" s="95"/>
      <c r="ADC41" s="95"/>
      <c r="ADD41" s="95"/>
      <c r="ADE41" s="95"/>
      <c r="ADF41" s="95"/>
      <c r="ADG41" s="95"/>
      <c r="ADH41" s="95"/>
      <c r="ADI41" s="95"/>
      <c r="ADJ41" s="95"/>
      <c r="ADK41" s="95"/>
      <c r="ADL41" s="95"/>
      <c r="ADM41" s="95"/>
      <c r="ADN41" s="95"/>
      <c r="ADO41" s="95"/>
      <c r="ADP41" s="95"/>
      <c r="ADQ41" s="95"/>
      <c r="ADR41" s="95"/>
      <c r="ADS41" s="95"/>
      <c r="ADT41" s="95"/>
      <c r="ADU41" s="95"/>
      <c r="ADV41" s="95"/>
      <c r="ADW41" s="95"/>
      <c r="ADX41" s="95"/>
      <c r="ADY41" s="95"/>
      <c r="ADZ41" s="95"/>
      <c r="AEA41" s="95"/>
      <c r="AEB41" s="95"/>
      <c r="AEC41" s="95"/>
      <c r="AED41" s="95"/>
      <c r="AEE41" s="95"/>
      <c r="AEF41" s="95"/>
      <c r="AEG41" s="95"/>
      <c r="AEH41" s="95"/>
      <c r="AEI41" s="95"/>
      <c r="AEJ41" s="95"/>
      <c r="AEK41" s="95"/>
      <c r="AEL41" s="95"/>
      <c r="AEM41" s="95"/>
      <c r="AEN41" s="95"/>
      <c r="AEO41" s="95"/>
      <c r="AEP41" s="95"/>
      <c r="AEQ41" s="95"/>
      <c r="AER41" s="95"/>
      <c r="AES41" s="95"/>
      <c r="AET41" s="95"/>
      <c r="AEU41" s="95"/>
      <c r="AEV41" s="95"/>
      <c r="AEW41" s="95"/>
      <c r="AEX41" s="95"/>
      <c r="AEY41" s="95"/>
      <c r="AEZ41" s="95"/>
      <c r="AFA41" s="95"/>
      <c r="AFB41" s="95"/>
      <c r="AFC41" s="95"/>
      <c r="AFD41" s="95"/>
      <c r="AFE41" s="95"/>
      <c r="AFF41" s="95"/>
      <c r="AFG41" s="95"/>
      <c r="AFH41" s="95"/>
      <c r="AFI41" s="95"/>
      <c r="AFJ41" s="95"/>
      <c r="AFK41" s="95"/>
      <c r="AFL41" s="95"/>
      <c r="AFM41" s="95"/>
      <c r="AFN41" s="95"/>
      <c r="AFO41" s="95"/>
      <c r="AFP41" s="95"/>
      <c r="AFQ41" s="95"/>
      <c r="AFR41" s="95"/>
      <c r="AFS41" s="95"/>
      <c r="AFT41" s="95"/>
      <c r="AFU41" s="95"/>
      <c r="AFV41" s="95"/>
      <c r="AFW41" s="95"/>
      <c r="AFX41" s="95"/>
      <c r="AFY41" s="95"/>
      <c r="AFZ41" s="95"/>
      <c r="AGA41" s="95"/>
      <c r="AGB41" s="95"/>
      <c r="AGC41" s="95"/>
      <c r="AGD41" s="95"/>
      <c r="AGE41" s="95"/>
      <c r="AGF41" s="95"/>
      <c r="AGG41" s="95"/>
      <c r="AGH41" s="95"/>
      <c r="AGI41" s="95"/>
      <c r="AGJ41" s="95"/>
      <c r="AGK41" s="95"/>
      <c r="AGL41" s="95"/>
      <c r="AGM41" s="95"/>
      <c r="AGN41" s="95"/>
      <c r="AGO41" s="95"/>
      <c r="AGP41" s="95"/>
      <c r="AGQ41" s="95"/>
      <c r="AGR41" s="95"/>
      <c r="AGS41" s="95"/>
      <c r="AGT41" s="95"/>
      <c r="AGU41" s="95"/>
      <c r="AGV41" s="95"/>
      <c r="AGW41" s="95"/>
      <c r="AGX41" s="95"/>
      <c r="AGY41" s="95"/>
      <c r="AGZ41" s="95"/>
      <c r="AHA41" s="95"/>
      <c r="AHB41" s="95"/>
      <c r="AHC41" s="95"/>
      <c r="AHD41" s="95"/>
      <c r="AHE41" s="95"/>
      <c r="AHF41" s="95"/>
      <c r="AHG41" s="95"/>
      <c r="AHH41" s="95"/>
      <c r="AHI41" s="95"/>
      <c r="AHJ41" s="95"/>
      <c r="AHK41" s="95"/>
      <c r="AHL41" s="95"/>
      <c r="AHM41" s="95"/>
      <c r="AHN41" s="95"/>
      <c r="AHO41" s="95"/>
      <c r="AHP41" s="95"/>
      <c r="AHQ41" s="95"/>
      <c r="AHR41" s="95"/>
      <c r="AHS41" s="95"/>
      <c r="AHT41" s="95"/>
      <c r="AHU41" s="95"/>
      <c r="AHV41" s="95"/>
      <c r="AHW41" s="95"/>
      <c r="AHX41" s="95"/>
      <c r="AHY41" s="95"/>
      <c r="AHZ41" s="95"/>
      <c r="AIA41" s="95"/>
      <c r="AIB41" s="95"/>
      <c r="AIC41" s="95"/>
      <c r="AID41" s="95"/>
      <c r="AIE41" s="95"/>
      <c r="AIF41" s="95"/>
      <c r="AIG41" s="95"/>
      <c r="AIH41" s="95"/>
      <c r="AII41" s="95"/>
      <c r="AIJ41" s="95"/>
      <c r="AIK41" s="95"/>
      <c r="AIL41" s="95"/>
      <c r="AIM41" s="95"/>
      <c r="AIN41" s="95"/>
      <c r="AIO41" s="95"/>
      <c r="AIP41" s="95"/>
      <c r="AIQ41" s="95"/>
      <c r="AIR41" s="95"/>
      <c r="AIS41" s="95"/>
      <c r="AIT41" s="95"/>
      <c r="AIU41" s="95"/>
      <c r="AIV41" s="95"/>
      <c r="AIW41" s="95"/>
      <c r="AIX41" s="95"/>
      <c r="AIY41" s="95"/>
      <c r="AIZ41" s="95"/>
      <c r="AJA41" s="95"/>
      <c r="AJB41" s="95"/>
      <c r="AJC41" s="95"/>
      <c r="AJD41" s="95"/>
      <c r="AJE41" s="95"/>
      <c r="AJF41" s="95"/>
      <c r="AJG41" s="95"/>
      <c r="AJH41" s="95"/>
      <c r="AJI41" s="95"/>
      <c r="AJJ41" s="95"/>
      <c r="AJK41" s="95"/>
      <c r="AJL41" s="95"/>
      <c r="AJM41" s="95"/>
      <c r="AJN41" s="95"/>
      <c r="AJO41" s="95"/>
      <c r="AJP41" s="95"/>
      <c r="AJQ41" s="95"/>
      <c r="AJR41" s="95"/>
      <c r="AJS41" s="95"/>
      <c r="AJT41" s="95"/>
      <c r="AJU41" s="95"/>
      <c r="AJV41" s="95"/>
      <c r="AJW41" s="95"/>
      <c r="AJX41" s="95"/>
      <c r="AJY41" s="95"/>
      <c r="AJZ41" s="95"/>
      <c r="AKA41" s="95"/>
      <c r="AKB41" s="95"/>
      <c r="AKC41" s="95"/>
      <c r="AKD41" s="95"/>
      <c r="AKE41" s="95"/>
      <c r="AKF41" s="95"/>
      <c r="AKG41" s="95"/>
      <c r="AKH41" s="95"/>
      <c r="AKI41" s="95"/>
      <c r="AKJ41" s="95"/>
      <c r="AKK41" s="95"/>
      <c r="AKL41" s="95"/>
      <c r="AKM41" s="95"/>
      <c r="AKN41" s="95"/>
      <c r="AKO41" s="95"/>
      <c r="AKP41" s="95"/>
      <c r="AKQ41" s="95"/>
      <c r="AKR41" s="95"/>
      <c r="AKS41" s="95"/>
      <c r="AKT41" s="95"/>
      <c r="AKU41" s="95"/>
      <c r="AKV41" s="95"/>
      <c r="AKW41" s="95"/>
      <c r="AKX41" s="95"/>
      <c r="AKY41" s="95"/>
      <c r="AKZ41" s="95"/>
      <c r="ALA41" s="95"/>
      <c r="ALB41" s="95"/>
      <c r="ALC41" s="95"/>
      <c r="ALD41" s="95"/>
      <c r="ALE41" s="95"/>
      <c r="ALF41" s="95"/>
      <c r="ALG41" s="95"/>
      <c r="ALH41" s="95"/>
      <c r="ALI41" s="95"/>
      <c r="ALJ41" s="95"/>
      <c r="ALK41" s="95"/>
      <c r="ALL41" s="95"/>
      <c r="ALM41" s="95"/>
      <c r="ALN41" s="95"/>
      <c r="ALO41" s="95"/>
      <c r="ALP41" s="95"/>
      <c r="ALQ41" s="95"/>
      <c r="ALR41" s="95"/>
      <c r="ALS41" s="95"/>
      <c r="ALT41" s="95"/>
      <c r="ALU41" s="95"/>
      <c r="ALV41" s="95"/>
      <c r="ALW41" s="95"/>
      <c r="ALX41" s="95"/>
      <c r="ALY41" s="95"/>
      <c r="ALZ41" s="95"/>
      <c r="AMA41" s="95"/>
      <c r="AMB41" s="95"/>
      <c r="AMC41" s="95"/>
      <c r="AMD41" s="95"/>
      <c r="AME41" s="95"/>
      <c r="AMF41" s="95"/>
      <c r="AMG41" s="95"/>
      <c r="AMH41" s="95"/>
      <c r="AMI41" s="95"/>
      <c r="AMJ41" s="95"/>
      <c r="AMK41" s="95"/>
      <c r="AML41" s="95"/>
      <c r="AMM41" s="95"/>
      <c r="AMN41" s="95"/>
      <c r="AMO41" s="95"/>
      <c r="AMP41" s="95"/>
      <c r="AMQ41" s="95"/>
      <c r="AMR41" s="95"/>
      <c r="AMS41" s="95"/>
      <c r="AMT41" s="95"/>
      <c r="AMU41" s="95"/>
      <c r="AMV41" s="95"/>
      <c r="AMW41" s="95"/>
      <c r="AMX41" s="95"/>
      <c r="AMY41" s="95"/>
      <c r="AMZ41" s="95"/>
      <c r="ANA41" s="95"/>
      <c r="ANB41" s="95"/>
      <c r="ANC41" s="95"/>
      <c r="AND41" s="95"/>
      <c r="ANE41" s="95"/>
      <c r="ANF41" s="95"/>
      <c r="ANG41" s="95"/>
      <c r="ANH41" s="95"/>
      <c r="ANI41" s="95"/>
      <c r="ANJ41" s="95"/>
      <c r="ANK41" s="95"/>
      <c r="ANL41" s="95"/>
      <c r="ANM41" s="95"/>
      <c r="ANN41" s="95"/>
      <c r="ANO41" s="95"/>
      <c r="ANP41" s="95"/>
      <c r="ANQ41" s="95"/>
      <c r="ANR41" s="95"/>
      <c r="ANS41" s="95"/>
      <c r="ANT41" s="95"/>
      <c r="ANU41" s="95"/>
      <c r="ANV41" s="95"/>
      <c r="ANW41" s="95"/>
      <c r="ANX41" s="95"/>
      <c r="ANY41" s="95"/>
      <c r="ANZ41" s="95"/>
      <c r="AOA41" s="95"/>
      <c r="AOB41" s="95"/>
      <c r="AOC41" s="95"/>
      <c r="AOD41" s="95"/>
      <c r="AOE41" s="95"/>
      <c r="AOF41" s="95"/>
      <c r="AOG41" s="95"/>
      <c r="AOH41" s="95"/>
      <c r="AOI41" s="95"/>
      <c r="AOJ41" s="95"/>
      <c r="AOK41" s="95"/>
      <c r="AOL41" s="95"/>
      <c r="AOM41" s="95"/>
      <c r="AON41" s="95"/>
      <c r="AOO41" s="95"/>
      <c r="AOP41" s="95"/>
      <c r="AOQ41" s="95"/>
      <c r="AOR41" s="95"/>
      <c r="AOS41" s="95"/>
      <c r="AOT41" s="95"/>
      <c r="AOU41" s="95"/>
      <c r="AOV41" s="95"/>
      <c r="AOW41" s="95"/>
      <c r="AOX41" s="95"/>
      <c r="AOY41" s="95"/>
      <c r="AOZ41" s="95"/>
      <c r="APA41" s="95"/>
      <c r="APB41" s="95"/>
      <c r="APC41" s="95"/>
      <c r="APD41" s="95"/>
      <c r="APE41" s="95"/>
      <c r="APF41" s="95"/>
      <c r="APG41" s="95"/>
      <c r="APH41" s="95"/>
      <c r="API41" s="95"/>
      <c r="APJ41" s="95"/>
      <c r="APK41" s="95"/>
      <c r="APL41" s="95"/>
      <c r="APM41" s="95"/>
      <c r="APN41" s="95"/>
      <c r="APO41" s="95"/>
      <c r="APP41" s="95"/>
      <c r="APQ41" s="95"/>
      <c r="APR41" s="95"/>
      <c r="APS41" s="95"/>
      <c r="APT41" s="95"/>
      <c r="APU41" s="95"/>
      <c r="APV41" s="95"/>
      <c r="APW41" s="95"/>
      <c r="APX41" s="95"/>
      <c r="APY41" s="95"/>
      <c r="APZ41" s="95"/>
      <c r="AQA41" s="95"/>
      <c r="AQB41" s="95"/>
      <c r="AQC41" s="95"/>
      <c r="AQD41" s="95"/>
      <c r="AQE41" s="95"/>
      <c r="AQF41" s="95"/>
      <c r="AQG41" s="95"/>
      <c r="AQH41" s="95"/>
      <c r="AQI41" s="95"/>
      <c r="AQJ41" s="95"/>
      <c r="AQK41" s="95"/>
      <c r="AQL41" s="95"/>
      <c r="AQM41" s="95"/>
      <c r="AQN41" s="95"/>
      <c r="AQO41" s="95"/>
      <c r="AQP41" s="95"/>
      <c r="AQQ41" s="95"/>
      <c r="AQR41" s="95"/>
      <c r="AQS41" s="95"/>
      <c r="AQT41" s="95"/>
      <c r="AQU41" s="95"/>
      <c r="AQV41" s="95"/>
      <c r="AQW41" s="95"/>
      <c r="AQX41" s="95"/>
      <c r="AQY41" s="95"/>
      <c r="AQZ41" s="95"/>
      <c r="ARA41" s="95"/>
      <c r="ARB41" s="95"/>
      <c r="ARC41" s="95"/>
      <c r="ARD41" s="95"/>
      <c r="ARE41" s="95"/>
      <c r="ARF41" s="95"/>
      <c r="ARG41" s="95"/>
      <c r="ARH41" s="95"/>
      <c r="ARI41" s="95"/>
      <c r="ARJ41" s="95"/>
      <c r="ARK41" s="95"/>
      <c r="ARL41" s="95"/>
      <c r="ARM41" s="95"/>
      <c r="ARN41" s="95"/>
      <c r="ARO41" s="95"/>
      <c r="ARP41" s="95"/>
      <c r="ARQ41" s="95"/>
      <c r="ARR41" s="95"/>
      <c r="ARS41" s="95"/>
      <c r="ART41" s="95"/>
      <c r="ARU41" s="95"/>
      <c r="ARV41" s="95"/>
      <c r="ARW41" s="95"/>
      <c r="ARX41" s="95"/>
      <c r="ARY41" s="95"/>
      <c r="ARZ41" s="95"/>
      <c r="ASA41" s="95"/>
      <c r="ASB41" s="95"/>
      <c r="ASC41" s="95"/>
      <c r="ASD41" s="95"/>
      <c r="ASE41" s="95"/>
      <c r="ASF41" s="95"/>
      <c r="ASG41" s="95"/>
      <c r="ASH41" s="95"/>
      <c r="ASI41" s="95"/>
      <c r="ASJ41" s="95"/>
      <c r="ASK41" s="95"/>
      <c r="ASL41" s="95"/>
      <c r="ASM41" s="95"/>
      <c r="ASN41" s="95"/>
      <c r="ASO41" s="95"/>
      <c r="ASP41" s="95"/>
      <c r="ASQ41" s="95"/>
      <c r="ASR41" s="95"/>
      <c r="ASS41" s="95"/>
      <c r="AST41" s="95"/>
      <c r="ASU41" s="95"/>
      <c r="ASV41" s="95"/>
      <c r="ASW41" s="95"/>
      <c r="ASX41" s="95"/>
      <c r="ASY41" s="95"/>
      <c r="ASZ41" s="95"/>
      <c r="ATA41" s="95"/>
      <c r="ATB41" s="95"/>
      <c r="ATC41" s="95"/>
      <c r="ATD41" s="95"/>
      <c r="ATE41" s="95"/>
      <c r="ATF41" s="95"/>
      <c r="ATG41" s="95"/>
      <c r="ATH41" s="95"/>
      <c r="ATI41" s="95"/>
      <c r="ATJ41" s="95"/>
      <c r="ATK41" s="95"/>
      <c r="ATL41" s="95"/>
      <c r="ATM41" s="95"/>
      <c r="ATN41" s="95"/>
      <c r="ATO41" s="95"/>
      <c r="ATP41" s="95"/>
      <c r="ATQ41" s="95"/>
      <c r="ATR41" s="95"/>
      <c r="ATS41" s="95"/>
      <c r="ATT41" s="95"/>
      <c r="ATU41" s="95"/>
      <c r="ATV41" s="95"/>
      <c r="ATW41" s="95"/>
      <c r="ATX41" s="95"/>
      <c r="ATY41" s="95"/>
      <c r="ATZ41" s="95"/>
      <c r="AUA41" s="95"/>
      <c r="AUB41" s="95"/>
      <c r="AUC41" s="95"/>
      <c r="AUD41" s="95"/>
      <c r="AUE41" s="95"/>
      <c r="AUF41" s="95"/>
      <c r="AUG41" s="95"/>
      <c r="AUH41" s="95"/>
      <c r="AUI41" s="95"/>
      <c r="AUJ41" s="95"/>
      <c r="AUK41" s="95"/>
      <c r="AUL41" s="95"/>
      <c r="AUM41" s="95"/>
      <c r="AUN41" s="95"/>
      <c r="AUO41" s="95"/>
      <c r="AUP41" s="95"/>
      <c r="AUQ41" s="95"/>
      <c r="AUR41" s="95"/>
      <c r="AUS41" s="95"/>
      <c r="AUT41" s="95"/>
      <c r="AUU41" s="95"/>
      <c r="AUV41" s="95"/>
      <c r="AUW41" s="95"/>
      <c r="AUX41" s="95"/>
      <c r="AUY41" s="95"/>
      <c r="AUZ41" s="95"/>
      <c r="AVA41" s="95"/>
      <c r="AVB41" s="95"/>
      <c r="AVC41" s="95"/>
      <c r="AVD41" s="95"/>
      <c r="AVE41" s="95"/>
      <c r="AVF41" s="95"/>
      <c r="AVG41" s="95"/>
      <c r="AVH41" s="95"/>
      <c r="AVI41" s="95"/>
      <c r="AVJ41" s="95"/>
      <c r="AVK41" s="95"/>
      <c r="AVL41" s="95"/>
      <c r="AVM41" s="95"/>
      <c r="AVN41" s="95"/>
      <c r="AVO41" s="95"/>
      <c r="AVP41" s="95"/>
      <c r="AVQ41" s="95"/>
      <c r="AVR41" s="95"/>
      <c r="AVS41" s="95"/>
      <c r="AVT41" s="95"/>
      <c r="AVU41" s="95"/>
      <c r="AVV41" s="95"/>
      <c r="AVW41" s="95"/>
      <c r="AVX41" s="95"/>
      <c r="AVY41" s="95"/>
      <c r="AVZ41" s="95"/>
      <c r="AWA41" s="95"/>
      <c r="AWB41" s="95"/>
      <c r="AWC41" s="95"/>
      <c r="AWD41" s="95"/>
      <c r="AWE41" s="95"/>
      <c r="AWF41" s="95"/>
      <c r="AWG41" s="95"/>
      <c r="AWH41" s="95"/>
      <c r="AWI41" s="95"/>
      <c r="AWJ41" s="95"/>
      <c r="AWK41" s="95"/>
      <c r="AWL41" s="95"/>
      <c r="AWM41" s="95"/>
      <c r="AWN41" s="95"/>
      <c r="AWO41" s="95"/>
      <c r="AWP41" s="95"/>
      <c r="AWQ41" s="95"/>
      <c r="AWR41" s="95"/>
      <c r="AWS41" s="95"/>
      <c r="AWT41" s="95"/>
      <c r="AWU41" s="95"/>
      <c r="AWV41" s="95"/>
      <c r="AWW41" s="95"/>
      <c r="AWX41" s="95"/>
      <c r="AWY41" s="95"/>
      <c r="AWZ41" s="95"/>
      <c r="AXA41" s="95"/>
      <c r="AXB41" s="95"/>
      <c r="AXC41" s="95"/>
      <c r="AXD41" s="95"/>
      <c r="AXE41" s="95"/>
      <c r="AXF41" s="95"/>
      <c r="AXG41" s="95"/>
      <c r="AXH41" s="95"/>
      <c r="AXI41" s="95"/>
      <c r="AXJ41" s="95"/>
      <c r="AXK41" s="95"/>
      <c r="AXL41" s="95"/>
      <c r="AXM41" s="95"/>
      <c r="AXN41" s="95"/>
      <c r="AXO41" s="95"/>
      <c r="AXP41" s="95"/>
      <c r="AXQ41" s="95"/>
      <c r="AXR41" s="95"/>
      <c r="AXS41" s="95"/>
      <c r="AXT41" s="95"/>
      <c r="AXU41" s="95"/>
      <c r="AXV41" s="95"/>
      <c r="AXW41" s="95"/>
      <c r="AXX41" s="95"/>
      <c r="AXY41" s="95"/>
      <c r="AXZ41" s="95"/>
      <c r="AYA41" s="95"/>
      <c r="AYB41" s="95"/>
      <c r="AYC41" s="95"/>
      <c r="AYD41" s="95"/>
      <c r="AYE41" s="95"/>
      <c r="AYF41" s="95"/>
      <c r="AYG41" s="95"/>
      <c r="AYH41" s="95"/>
      <c r="AYI41" s="95"/>
      <c r="AYJ41" s="95"/>
      <c r="AYK41" s="95"/>
      <c r="AYL41" s="95"/>
      <c r="AYM41" s="95"/>
      <c r="AYN41" s="95"/>
      <c r="AYO41" s="95"/>
      <c r="AYP41" s="95"/>
      <c r="AYQ41" s="95"/>
      <c r="AYR41" s="95"/>
      <c r="AYS41" s="95"/>
      <c r="AYT41" s="95"/>
      <c r="AYU41" s="95"/>
      <c r="AYV41" s="95"/>
      <c r="AYW41" s="95"/>
      <c r="AYX41" s="95"/>
      <c r="AYY41" s="95"/>
      <c r="AYZ41" s="95"/>
      <c r="AZA41" s="95"/>
      <c r="AZB41" s="95"/>
      <c r="AZC41" s="95"/>
      <c r="AZD41" s="95"/>
      <c r="AZE41" s="95"/>
      <c r="AZF41" s="95"/>
      <c r="AZG41" s="95"/>
      <c r="AZH41" s="95"/>
      <c r="AZI41" s="95"/>
      <c r="AZJ41" s="95"/>
      <c r="AZK41" s="95"/>
      <c r="AZL41" s="95"/>
      <c r="AZM41" s="95"/>
      <c r="AZN41" s="95"/>
      <c r="AZO41" s="95"/>
      <c r="AZP41" s="95"/>
      <c r="AZQ41" s="95"/>
      <c r="AZR41" s="95"/>
      <c r="AZS41" s="95"/>
      <c r="AZT41" s="95"/>
      <c r="AZU41" s="95"/>
      <c r="AZV41" s="95"/>
      <c r="AZW41" s="95"/>
      <c r="AZX41" s="95"/>
      <c r="AZY41" s="95"/>
      <c r="AZZ41" s="95"/>
      <c r="BAA41" s="95"/>
      <c r="BAB41" s="95"/>
      <c r="BAC41" s="95"/>
      <c r="BAD41" s="95"/>
      <c r="BAE41" s="95"/>
      <c r="BAF41" s="95"/>
      <c r="BAG41" s="95"/>
      <c r="BAH41" s="95"/>
      <c r="BAI41" s="95"/>
      <c r="BAJ41" s="95"/>
      <c r="BAK41" s="95"/>
      <c r="BAL41" s="95"/>
      <c r="BAM41" s="95"/>
      <c r="BAN41" s="95"/>
      <c r="BAO41" s="95"/>
      <c r="BAP41" s="95"/>
      <c r="BAQ41" s="95"/>
      <c r="BAR41" s="95"/>
      <c r="BAS41" s="95"/>
      <c r="BAT41" s="95"/>
      <c r="BAU41" s="95"/>
      <c r="BAV41" s="95"/>
      <c r="BAW41" s="95"/>
      <c r="BAX41" s="95"/>
      <c r="BAY41" s="95"/>
      <c r="BAZ41" s="95"/>
      <c r="BBA41" s="95"/>
      <c r="BBB41" s="95"/>
      <c r="BBC41" s="95"/>
      <c r="BBD41" s="95"/>
    </row>
    <row r="42" spans="1:1408" s="103" customFormat="1" ht="105.75" customHeight="1" x14ac:dyDescent="0.25">
      <c r="A42" s="97" t="s">
        <v>96</v>
      </c>
      <c r="B42" s="34" t="s">
        <v>97</v>
      </c>
      <c r="C42" s="15" t="s">
        <v>132</v>
      </c>
      <c r="D42" s="16" t="s">
        <v>133</v>
      </c>
      <c r="E42" s="15" t="s">
        <v>102</v>
      </c>
      <c r="F42" s="17">
        <v>46266</v>
      </c>
      <c r="G42" s="17">
        <v>46387</v>
      </c>
      <c r="H42" s="98">
        <f>I42+O42+T42</f>
        <v>12000</v>
      </c>
      <c r="I42" s="98">
        <f>J42+K42+L42</f>
        <v>4000</v>
      </c>
      <c r="J42" s="98">
        <f>J43+J44</f>
        <v>0</v>
      </c>
      <c r="K42" s="98">
        <f t="shared" ref="K42" si="13">K43+K44</f>
        <v>0</v>
      </c>
      <c r="L42" s="98">
        <f>L43+L44</f>
        <v>4000</v>
      </c>
      <c r="M42" s="98"/>
      <c r="N42" s="98"/>
      <c r="O42" s="99">
        <f>P42+Q42+R42</f>
        <v>4000</v>
      </c>
      <c r="P42" s="99">
        <f>P43+P44</f>
        <v>0</v>
      </c>
      <c r="Q42" s="99">
        <f t="shared" ref="Q42" si="14">Q43+Q44</f>
        <v>0</v>
      </c>
      <c r="R42" s="98">
        <f>R43+R44</f>
        <v>4000</v>
      </c>
      <c r="S42" s="99"/>
      <c r="T42" s="99">
        <f>U42+V42+W42</f>
        <v>4000</v>
      </c>
      <c r="U42" s="99">
        <f>U43+U44</f>
        <v>0</v>
      </c>
      <c r="V42" s="99">
        <f t="shared" ref="V42" si="15">V43+V44</f>
        <v>0</v>
      </c>
      <c r="W42" s="98">
        <f>W43+W44</f>
        <v>4000</v>
      </c>
      <c r="X42" s="99"/>
      <c r="Y42" s="86" t="s">
        <v>14</v>
      </c>
      <c r="Z42" s="86" t="s">
        <v>14</v>
      </c>
      <c r="AA42" s="86" t="s">
        <v>14</v>
      </c>
      <c r="AB42" s="86" t="s">
        <v>14</v>
      </c>
      <c r="AC42" s="100"/>
      <c r="AD42" s="100"/>
      <c r="AE42" s="100"/>
      <c r="AF42" s="100"/>
      <c r="AG42" s="100"/>
      <c r="AH42" s="100"/>
      <c r="AI42" s="100"/>
      <c r="AJ42" s="100"/>
      <c r="AK42" s="101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  <c r="CE42" s="102"/>
      <c r="CF42" s="102"/>
      <c r="CG42" s="102"/>
      <c r="CH42" s="102"/>
      <c r="CI42" s="102"/>
      <c r="CJ42" s="102"/>
      <c r="CK42" s="102"/>
      <c r="CL42" s="102"/>
      <c r="CM42" s="102"/>
      <c r="CN42" s="102"/>
      <c r="CO42" s="102"/>
      <c r="CP42" s="102"/>
      <c r="CQ42" s="102"/>
      <c r="CR42" s="102"/>
      <c r="CS42" s="102"/>
      <c r="CT42" s="102"/>
      <c r="CU42" s="102"/>
      <c r="CV42" s="102"/>
      <c r="CW42" s="102"/>
      <c r="CX42" s="102"/>
      <c r="CY42" s="102"/>
      <c r="CZ42" s="102"/>
      <c r="DA42" s="102"/>
      <c r="DB42" s="102"/>
      <c r="DC42" s="102"/>
      <c r="DD42" s="102"/>
      <c r="DE42" s="102"/>
      <c r="DF42" s="102"/>
      <c r="DG42" s="102"/>
      <c r="DH42" s="102"/>
      <c r="DI42" s="102"/>
      <c r="DJ42" s="102"/>
      <c r="DK42" s="102"/>
      <c r="DL42" s="102"/>
      <c r="DM42" s="102"/>
      <c r="DN42" s="102"/>
      <c r="DO42" s="102"/>
      <c r="DP42" s="102"/>
      <c r="DQ42" s="102"/>
      <c r="DR42" s="102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02"/>
      <c r="ET42" s="102"/>
      <c r="EU42" s="102"/>
      <c r="EV42" s="102"/>
      <c r="EW42" s="102"/>
      <c r="EX42" s="102"/>
      <c r="EY42" s="102"/>
      <c r="EZ42" s="102"/>
      <c r="FA42" s="102"/>
      <c r="FB42" s="102"/>
      <c r="FC42" s="102"/>
      <c r="FD42" s="102"/>
      <c r="FE42" s="102"/>
      <c r="FF42" s="102"/>
      <c r="FG42" s="102"/>
      <c r="FH42" s="102"/>
      <c r="FI42" s="102"/>
      <c r="FJ42" s="102"/>
      <c r="FK42" s="102"/>
      <c r="FL42" s="102"/>
      <c r="FM42" s="102"/>
      <c r="FN42" s="102"/>
      <c r="FO42" s="102"/>
      <c r="FP42" s="102"/>
      <c r="FQ42" s="102"/>
      <c r="FR42" s="102"/>
      <c r="FS42" s="102"/>
      <c r="FT42" s="102"/>
      <c r="FU42" s="102"/>
      <c r="FV42" s="102"/>
      <c r="FW42" s="102"/>
      <c r="FX42" s="102"/>
      <c r="FY42" s="102"/>
      <c r="FZ42" s="102"/>
      <c r="GA42" s="102"/>
      <c r="GB42" s="102"/>
      <c r="GC42" s="102"/>
      <c r="GD42" s="102"/>
      <c r="GE42" s="102"/>
      <c r="GF42" s="102"/>
      <c r="GG42" s="102"/>
      <c r="GH42" s="102"/>
      <c r="GI42" s="102"/>
      <c r="GJ42" s="102"/>
      <c r="GK42" s="102"/>
      <c r="GL42" s="102"/>
      <c r="GM42" s="102"/>
      <c r="GN42" s="102"/>
      <c r="GO42" s="102"/>
      <c r="GP42" s="102"/>
      <c r="GQ42" s="102"/>
      <c r="GR42" s="102"/>
      <c r="GS42" s="102"/>
      <c r="GT42" s="102"/>
      <c r="GU42" s="102"/>
      <c r="GV42" s="102"/>
      <c r="GW42" s="102"/>
      <c r="GX42" s="102"/>
      <c r="GY42" s="102"/>
      <c r="GZ42" s="102"/>
      <c r="HA42" s="102"/>
      <c r="HB42" s="102"/>
      <c r="HC42" s="102"/>
      <c r="HD42" s="102"/>
      <c r="HE42" s="102"/>
      <c r="HF42" s="102"/>
      <c r="HG42" s="102"/>
      <c r="HH42" s="102"/>
      <c r="HI42" s="102"/>
      <c r="HJ42" s="102"/>
      <c r="HK42" s="102"/>
      <c r="HL42" s="102"/>
      <c r="HM42" s="102"/>
      <c r="HN42" s="102"/>
      <c r="HO42" s="102"/>
      <c r="HP42" s="102"/>
      <c r="HQ42" s="102"/>
      <c r="HR42" s="102"/>
      <c r="HS42" s="102"/>
      <c r="HT42" s="102"/>
      <c r="HU42" s="102"/>
      <c r="HV42" s="102"/>
      <c r="HW42" s="102"/>
      <c r="HX42" s="102"/>
      <c r="HY42" s="102"/>
      <c r="HZ42" s="102"/>
      <c r="IA42" s="102"/>
      <c r="IB42" s="102"/>
      <c r="IC42" s="102"/>
      <c r="ID42" s="102"/>
      <c r="IE42" s="102"/>
      <c r="IF42" s="102"/>
      <c r="IG42" s="102"/>
      <c r="IH42" s="102"/>
      <c r="II42" s="102"/>
      <c r="IJ42" s="102"/>
      <c r="IK42" s="102"/>
      <c r="IL42" s="102"/>
      <c r="IM42" s="102"/>
      <c r="IN42" s="102"/>
      <c r="IO42" s="102"/>
      <c r="IP42" s="102"/>
      <c r="IQ42" s="102"/>
      <c r="IR42" s="102"/>
      <c r="IS42" s="102"/>
      <c r="IT42" s="102"/>
      <c r="IU42" s="102"/>
      <c r="IV42" s="102"/>
      <c r="IW42" s="102"/>
      <c r="IX42" s="102"/>
      <c r="IY42" s="102"/>
      <c r="IZ42" s="102"/>
      <c r="JA42" s="102"/>
      <c r="JB42" s="102"/>
      <c r="JC42" s="102"/>
      <c r="JD42" s="102"/>
      <c r="JE42" s="102"/>
      <c r="JF42" s="102"/>
      <c r="JG42" s="102"/>
      <c r="JH42" s="102"/>
      <c r="JI42" s="102"/>
      <c r="JJ42" s="102"/>
      <c r="JK42" s="102"/>
      <c r="JL42" s="102"/>
      <c r="JM42" s="102"/>
      <c r="JN42" s="102"/>
      <c r="JO42" s="102"/>
      <c r="JP42" s="102"/>
      <c r="JQ42" s="102"/>
      <c r="JR42" s="102"/>
      <c r="JS42" s="102"/>
      <c r="JT42" s="102"/>
      <c r="JU42" s="102"/>
      <c r="JV42" s="102"/>
      <c r="JW42" s="102"/>
      <c r="JX42" s="102"/>
      <c r="JY42" s="102"/>
      <c r="JZ42" s="102"/>
      <c r="KA42" s="102"/>
      <c r="KB42" s="102"/>
      <c r="KC42" s="102"/>
      <c r="KD42" s="102"/>
      <c r="KE42" s="102"/>
      <c r="KF42" s="102"/>
      <c r="KG42" s="102"/>
      <c r="KH42" s="102"/>
      <c r="KI42" s="102"/>
      <c r="KJ42" s="102"/>
      <c r="KK42" s="102"/>
      <c r="KL42" s="102"/>
      <c r="KM42" s="102"/>
      <c r="KN42" s="102"/>
      <c r="KO42" s="102"/>
      <c r="KP42" s="102"/>
      <c r="KQ42" s="102"/>
      <c r="KR42" s="102"/>
      <c r="KS42" s="102"/>
      <c r="KT42" s="102"/>
      <c r="KU42" s="102"/>
      <c r="KV42" s="102"/>
      <c r="KW42" s="102"/>
      <c r="KX42" s="102"/>
      <c r="KY42" s="102"/>
      <c r="KZ42" s="102"/>
      <c r="LA42" s="102"/>
      <c r="LB42" s="102"/>
      <c r="LC42" s="102"/>
      <c r="LD42" s="102"/>
      <c r="LE42" s="102"/>
      <c r="LF42" s="102"/>
      <c r="LG42" s="102"/>
      <c r="LH42" s="102"/>
      <c r="LI42" s="102"/>
      <c r="LJ42" s="102"/>
      <c r="LK42" s="102"/>
      <c r="LL42" s="102"/>
      <c r="LM42" s="102"/>
      <c r="LN42" s="102"/>
      <c r="LO42" s="102"/>
      <c r="LP42" s="102"/>
      <c r="LQ42" s="102"/>
      <c r="LR42" s="102"/>
      <c r="LS42" s="102"/>
      <c r="LT42" s="102"/>
      <c r="LU42" s="102"/>
      <c r="LV42" s="102"/>
      <c r="LW42" s="102"/>
      <c r="LX42" s="102"/>
      <c r="LY42" s="102"/>
      <c r="LZ42" s="102"/>
      <c r="MA42" s="102"/>
      <c r="MB42" s="102"/>
      <c r="MC42" s="102"/>
      <c r="MD42" s="102"/>
      <c r="ME42" s="102"/>
      <c r="MF42" s="102"/>
      <c r="MG42" s="102"/>
      <c r="MH42" s="102"/>
      <c r="MI42" s="102"/>
      <c r="MJ42" s="102"/>
      <c r="MK42" s="102"/>
      <c r="ML42" s="102"/>
      <c r="MM42" s="102"/>
      <c r="MN42" s="102"/>
      <c r="MO42" s="102"/>
      <c r="MP42" s="102"/>
      <c r="MQ42" s="102"/>
      <c r="MR42" s="102"/>
      <c r="MS42" s="102"/>
      <c r="MT42" s="102"/>
      <c r="MU42" s="102"/>
      <c r="MV42" s="102"/>
      <c r="MW42" s="102"/>
      <c r="MX42" s="102"/>
      <c r="MY42" s="102"/>
      <c r="MZ42" s="102"/>
      <c r="NA42" s="102"/>
      <c r="NB42" s="102"/>
      <c r="NC42" s="102"/>
      <c r="ND42" s="102"/>
      <c r="NE42" s="102"/>
      <c r="NF42" s="102"/>
      <c r="NG42" s="102"/>
      <c r="NH42" s="102"/>
      <c r="NI42" s="102"/>
      <c r="NJ42" s="102"/>
      <c r="NK42" s="102"/>
      <c r="NL42" s="102"/>
      <c r="NM42" s="102"/>
      <c r="NN42" s="102"/>
      <c r="NO42" s="102"/>
      <c r="NP42" s="102"/>
      <c r="NQ42" s="102"/>
      <c r="NR42" s="102"/>
      <c r="NS42" s="102"/>
      <c r="NT42" s="102"/>
      <c r="NU42" s="102"/>
      <c r="NV42" s="102"/>
      <c r="NW42" s="102"/>
      <c r="NX42" s="102"/>
      <c r="NY42" s="102"/>
      <c r="NZ42" s="102"/>
      <c r="OA42" s="102"/>
      <c r="OB42" s="102"/>
      <c r="OC42" s="102"/>
      <c r="OD42" s="102"/>
      <c r="OE42" s="102"/>
      <c r="OF42" s="102"/>
      <c r="OG42" s="102"/>
      <c r="OH42" s="102"/>
      <c r="OI42" s="102"/>
      <c r="OJ42" s="102"/>
      <c r="OK42" s="102"/>
      <c r="OL42" s="102"/>
      <c r="OM42" s="102"/>
      <c r="ON42" s="102"/>
      <c r="OO42" s="102"/>
      <c r="OP42" s="102"/>
      <c r="OQ42" s="102"/>
      <c r="OR42" s="102"/>
      <c r="OS42" s="102"/>
      <c r="OT42" s="102"/>
      <c r="OU42" s="102"/>
      <c r="OV42" s="102"/>
      <c r="OW42" s="102"/>
      <c r="OX42" s="102"/>
      <c r="OY42" s="102"/>
      <c r="OZ42" s="102"/>
      <c r="PA42" s="102"/>
      <c r="PB42" s="102"/>
      <c r="PC42" s="102"/>
      <c r="PD42" s="102"/>
      <c r="PE42" s="102"/>
      <c r="PF42" s="102"/>
      <c r="PG42" s="102"/>
      <c r="PH42" s="102"/>
      <c r="PI42" s="102"/>
      <c r="PJ42" s="102"/>
      <c r="PK42" s="102"/>
      <c r="PL42" s="102"/>
      <c r="PM42" s="102"/>
      <c r="PN42" s="102"/>
      <c r="PO42" s="102"/>
      <c r="PP42" s="102"/>
      <c r="PQ42" s="102"/>
      <c r="PR42" s="102"/>
      <c r="PS42" s="102"/>
      <c r="PT42" s="102"/>
      <c r="PU42" s="102"/>
      <c r="PV42" s="102"/>
      <c r="PW42" s="102"/>
      <c r="PX42" s="102"/>
      <c r="PY42" s="102"/>
      <c r="PZ42" s="102"/>
      <c r="QA42" s="102"/>
      <c r="QB42" s="102"/>
      <c r="QC42" s="102"/>
      <c r="QD42" s="102"/>
      <c r="QE42" s="102"/>
      <c r="QF42" s="102"/>
      <c r="QG42" s="102"/>
      <c r="QH42" s="102"/>
      <c r="QI42" s="102"/>
      <c r="QJ42" s="102"/>
      <c r="QK42" s="102"/>
      <c r="QL42" s="102"/>
      <c r="QM42" s="102"/>
      <c r="QN42" s="102"/>
      <c r="QO42" s="102"/>
      <c r="QP42" s="102"/>
      <c r="QQ42" s="102"/>
      <c r="QR42" s="102"/>
      <c r="QS42" s="102"/>
      <c r="QT42" s="102"/>
      <c r="QU42" s="102"/>
      <c r="QV42" s="102"/>
      <c r="QW42" s="102"/>
      <c r="QX42" s="102"/>
      <c r="QY42" s="102"/>
      <c r="QZ42" s="102"/>
      <c r="RA42" s="102"/>
      <c r="RB42" s="102"/>
      <c r="RC42" s="102"/>
      <c r="RD42" s="102"/>
      <c r="RE42" s="102"/>
      <c r="RF42" s="102"/>
      <c r="RG42" s="102"/>
      <c r="RH42" s="102"/>
      <c r="RI42" s="102"/>
      <c r="RJ42" s="102"/>
      <c r="RK42" s="102"/>
      <c r="RL42" s="102"/>
      <c r="RM42" s="102"/>
      <c r="RN42" s="102"/>
      <c r="RO42" s="102"/>
      <c r="RP42" s="102"/>
      <c r="RQ42" s="102"/>
      <c r="RR42" s="102"/>
      <c r="RS42" s="102"/>
      <c r="RT42" s="102"/>
      <c r="RU42" s="102"/>
      <c r="RV42" s="102"/>
      <c r="RW42" s="102"/>
      <c r="RX42" s="102"/>
      <c r="RY42" s="102"/>
      <c r="RZ42" s="102"/>
      <c r="SA42" s="102"/>
      <c r="SB42" s="102"/>
      <c r="SC42" s="102"/>
      <c r="SD42" s="102"/>
      <c r="SE42" s="102"/>
      <c r="SF42" s="102"/>
      <c r="SG42" s="102"/>
      <c r="SH42" s="102"/>
      <c r="SI42" s="102"/>
      <c r="SJ42" s="102"/>
      <c r="SK42" s="102"/>
      <c r="SL42" s="102"/>
      <c r="SM42" s="102"/>
      <c r="SN42" s="102"/>
      <c r="SO42" s="102"/>
      <c r="SP42" s="102"/>
      <c r="SQ42" s="102"/>
      <c r="SR42" s="102"/>
      <c r="SS42" s="102"/>
      <c r="ST42" s="102"/>
      <c r="SU42" s="102"/>
      <c r="SV42" s="102"/>
      <c r="SW42" s="102"/>
      <c r="SX42" s="102"/>
      <c r="SY42" s="102"/>
      <c r="SZ42" s="102"/>
      <c r="TA42" s="102"/>
      <c r="TB42" s="102"/>
      <c r="TC42" s="102"/>
      <c r="TD42" s="102"/>
      <c r="TE42" s="102"/>
      <c r="TF42" s="102"/>
      <c r="TG42" s="102"/>
      <c r="TH42" s="102"/>
      <c r="TI42" s="102"/>
      <c r="TJ42" s="102"/>
      <c r="TK42" s="102"/>
      <c r="TL42" s="102"/>
      <c r="TM42" s="102"/>
      <c r="TN42" s="102"/>
      <c r="TO42" s="102"/>
      <c r="TP42" s="102"/>
      <c r="TQ42" s="102"/>
      <c r="TR42" s="102"/>
      <c r="TS42" s="102"/>
      <c r="TT42" s="102"/>
      <c r="TU42" s="102"/>
      <c r="TV42" s="102"/>
      <c r="TW42" s="102"/>
      <c r="TX42" s="102"/>
      <c r="TY42" s="102"/>
      <c r="TZ42" s="102"/>
      <c r="UA42" s="102"/>
      <c r="UB42" s="102"/>
      <c r="UC42" s="102"/>
      <c r="UD42" s="102"/>
      <c r="UE42" s="102"/>
      <c r="UF42" s="102"/>
      <c r="UG42" s="102"/>
      <c r="UH42" s="102"/>
      <c r="UI42" s="102"/>
      <c r="UJ42" s="102"/>
      <c r="UK42" s="102"/>
      <c r="UL42" s="102"/>
      <c r="UM42" s="102"/>
      <c r="UN42" s="102"/>
      <c r="UO42" s="102"/>
      <c r="UP42" s="102"/>
      <c r="UQ42" s="102"/>
      <c r="UR42" s="102"/>
      <c r="US42" s="102"/>
      <c r="UT42" s="102"/>
      <c r="UU42" s="102"/>
      <c r="UV42" s="102"/>
      <c r="UW42" s="102"/>
      <c r="UX42" s="102"/>
      <c r="UY42" s="102"/>
      <c r="UZ42" s="102"/>
      <c r="VA42" s="102"/>
      <c r="VB42" s="102"/>
      <c r="VC42" s="102"/>
      <c r="VD42" s="102"/>
      <c r="VE42" s="102"/>
      <c r="VF42" s="102"/>
      <c r="VG42" s="102"/>
      <c r="VH42" s="102"/>
      <c r="VI42" s="102"/>
      <c r="VJ42" s="102"/>
      <c r="VK42" s="102"/>
      <c r="VL42" s="102"/>
      <c r="VM42" s="102"/>
      <c r="VN42" s="102"/>
      <c r="VO42" s="102"/>
      <c r="VP42" s="102"/>
      <c r="VQ42" s="102"/>
      <c r="VR42" s="102"/>
      <c r="VS42" s="102"/>
      <c r="VT42" s="102"/>
      <c r="VU42" s="102"/>
      <c r="VV42" s="102"/>
      <c r="VW42" s="102"/>
      <c r="VX42" s="102"/>
      <c r="VY42" s="102"/>
      <c r="VZ42" s="102"/>
      <c r="WA42" s="102"/>
      <c r="WB42" s="102"/>
      <c r="WC42" s="102"/>
      <c r="WD42" s="102"/>
      <c r="WE42" s="102"/>
      <c r="WF42" s="102"/>
      <c r="WG42" s="102"/>
      <c r="WH42" s="102"/>
      <c r="WI42" s="102"/>
      <c r="WJ42" s="102"/>
      <c r="WK42" s="102"/>
      <c r="WL42" s="102"/>
      <c r="WM42" s="102"/>
      <c r="WN42" s="102"/>
      <c r="WO42" s="102"/>
      <c r="WP42" s="102"/>
      <c r="WQ42" s="102"/>
      <c r="WR42" s="102"/>
      <c r="WS42" s="102"/>
      <c r="WT42" s="102"/>
      <c r="WU42" s="102"/>
      <c r="WV42" s="102"/>
      <c r="WW42" s="102"/>
      <c r="WX42" s="102"/>
      <c r="WY42" s="102"/>
      <c r="WZ42" s="102"/>
      <c r="XA42" s="102"/>
      <c r="XB42" s="102"/>
      <c r="XC42" s="102"/>
      <c r="XD42" s="102"/>
      <c r="XE42" s="102"/>
      <c r="XF42" s="102"/>
      <c r="XG42" s="102"/>
      <c r="XH42" s="102"/>
      <c r="XI42" s="102"/>
      <c r="XJ42" s="102"/>
      <c r="XK42" s="102"/>
      <c r="XL42" s="102"/>
      <c r="XM42" s="102"/>
      <c r="XN42" s="102"/>
      <c r="XO42" s="102"/>
      <c r="XP42" s="102"/>
      <c r="XQ42" s="102"/>
      <c r="XR42" s="102"/>
      <c r="XS42" s="102"/>
      <c r="XT42" s="102"/>
      <c r="XU42" s="102"/>
      <c r="XV42" s="102"/>
      <c r="XW42" s="102"/>
      <c r="XX42" s="102"/>
      <c r="XY42" s="102"/>
      <c r="XZ42" s="102"/>
      <c r="YA42" s="102"/>
      <c r="YB42" s="102"/>
      <c r="YC42" s="102"/>
      <c r="YD42" s="102"/>
      <c r="YE42" s="102"/>
      <c r="YF42" s="102"/>
      <c r="YG42" s="102"/>
      <c r="YH42" s="102"/>
      <c r="YI42" s="102"/>
      <c r="YJ42" s="102"/>
      <c r="YK42" s="102"/>
      <c r="YL42" s="102"/>
      <c r="YM42" s="102"/>
      <c r="YN42" s="102"/>
      <c r="YO42" s="102"/>
      <c r="YP42" s="102"/>
      <c r="YQ42" s="102"/>
      <c r="YR42" s="102"/>
      <c r="YS42" s="102"/>
      <c r="YT42" s="102"/>
      <c r="YU42" s="102"/>
      <c r="YV42" s="102"/>
      <c r="YW42" s="102"/>
      <c r="YX42" s="102"/>
      <c r="YY42" s="102"/>
      <c r="YZ42" s="102"/>
      <c r="ZA42" s="102"/>
      <c r="ZB42" s="102"/>
      <c r="ZC42" s="102"/>
      <c r="ZD42" s="102"/>
      <c r="ZE42" s="102"/>
      <c r="ZF42" s="102"/>
      <c r="ZG42" s="102"/>
      <c r="ZH42" s="102"/>
      <c r="ZI42" s="102"/>
      <c r="ZJ42" s="102"/>
      <c r="ZK42" s="102"/>
      <c r="ZL42" s="102"/>
      <c r="ZM42" s="102"/>
      <c r="ZN42" s="102"/>
      <c r="ZO42" s="102"/>
      <c r="ZP42" s="102"/>
      <c r="ZQ42" s="102"/>
      <c r="ZR42" s="102"/>
      <c r="ZS42" s="102"/>
      <c r="ZT42" s="102"/>
      <c r="ZU42" s="102"/>
      <c r="ZV42" s="102"/>
      <c r="ZW42" s="102"/>
      <c r="ZX42" s="102"/>
      <c r="ZY42" s="102"/>
      <c r="ZZ42" s="102"/>
      <c r="AAA42" s="102"/>
      <c r="AAB42" s="102"/>
      <c r="AAC42" s="102"/>
      <c r="AAD42" s="102"/>
      <c r="AAE42" s="102"/>
      <c r="AAF42" s="102"/>
      <c r="AAG42" s="102"/>
      <c r="AAH42" s="102"/>
      <c r="AAI42" s="102"/>
      <c r="AAJ42" s="102"/>
      <c r="AAK42" s="102"/>
      <c r="AAL42" s="102"/>
      <c r="AAM42" s="102"/>
      <c r="AAN42" s="102"/>
      <c r="AAO42" s="102"/>
      <c r="AAP42" s="102"/>
      <c r="AAQ42" s="102"/>
      <c r="AAR42" s="102"/>
      <c r="AAS42" s="102"/>
      <c r="AAT42" s="102"/>
      <c r="AAU42" s="102"/>
      <c r="AAV42" s="102"/>
      <c r="AAW42" s="102"/>
      <c r="AAX42" s="102"/>
      <c r="AAY42" s="102"/>
      <c r="AAZ42" s="102"/>
      <c r="ABA42" s="102"/>
      <c r="ABB42" s="102"/>
      <c r="ABC42" s="102"/>
      <c r="ABD42" s="102"/>
      <c r="ABE42" s="102"/>
      <c r="ABF42" s="102"/>
      <c r="ABG42" s="102"/>
      <c r="ABH42" s="102"/>
      <c r="ABI42" s="102"/>
      <c r="ABJ42" s="102"/>
      <c r="ABK42" s="102"/>
      <c r="ABL42" s="102"/>
      <c r="ABM42" s="102"/>
      <c r="ABN42" s="102"/>
      <c r="ABO42" s="102"/>
      <c r="ABP42" s="102"/>
      <c r="ABQ42" s="102"/>
      <c r="ABR42" s="102"/>
      <c r="ABS42" s="102"/>
      <c r="ABT42" s="102"/>
      <c r="ABU42" s="102"/>
      <c r="ABV42" s="102"/>
      <c r="ABW42" s="102"/>
      <c r="ABX42" s="102"/>
      <c r="ABY42" s="102"/>
      <c r="ABZ42" s="102"/>
      <c r="ACA42" s="102"/>
      <c r="ACB42" s="102"/>
      <c r="ACC42" s="102"/>
      <c r="ACD42" s="102"/>
      <c r="ACE42" s="102"/>
      <c r="ACF42" s="102"/>
      <c r="ACG42" s="102"/>
      <c r="ACH42" s="102"/>
      <c r="ACI42" s="102"/>
      <c r="ACJ42" s="102"/>
      <c r="ACK42" s="102"/>
      <c r="ACL42" s="102"/>
      <c r="ACM42" s="102"/>
      <c r="ACN42" s="102"/>
      <c r="ACO42" s="102"/>
      <c r="ACP42" s="102"/>
      <c r="ACQ42" s="102"/>
      <c r="ACR42" s="102"/>
      <c r="ACS42" s="102"/>
      <c r="ACT42" s="102"/>
      <c r="ACU42" s="102"/>
      <c r="ACV42" s="102"/>
      <c r="ACW42" s="102"/>
      <c r="ACX42" s="102"/>
      <c r="ACY42" s="102"/>
      <c r="ACZ42" s="102"/>
      <c r="ADA42" s="102"/>
      <c r="ADB42" s="102"/>
      <c r="ADC42" s="102"/>
      <c r="ADD42" s="102"/>
      <c r="ADE42" s="102"/>
      <c r="ADF42" s="102"/>
      <c r="ADG42" s="102"/>
      <c r="ADH42" s="102"/>
      <c r="ADI42" s="102"/>
      <c r="ADJ42" s="102"/>
      <c r="ADK42" s="102"/>
      <c r="ADL42" s="102"/>
      <c r="ADM42" s="102"/>
      <c r="ADN42" s="102"/>
      <c r="ADO42" s="102"/>
      <c r="ADP42" s="102"/>
      <c r="ADQ42" s="102"/>
      <c r="ADR42" s="102"/>
      <c r="ADS42" s="102"/>
      <c r="ADT42" s="102"/>
      <c r="ADU42" s="102"/>
      <c r="ADV42" s="102"/>
      <c r="ADW42" s="102"/>
      <c r="ADX42" s="102"/>
      <c r="ADY42" s="102"/>
      <c r="ADZ42" s="102"/>
      <c r="AEA42" s="102"/>
      <c r="AEB42" s="102"/>
      <c r="AEC42" s="102"/>
      <c r="AED42" s="102"/>
      <c r="AEE42" s="102"/>
      <c r="AEF42" s="102"/>
      <c r="AEG42" s="102"/>
      <c r="AEH42" s="102"/>
      <c r="AEI42" s="102"/>
      <c r="AEJ42" s="102"/>
      <c r="AEK42" s="102"/>
      <c r="AEL42" s="102"/>
      <c r="AEM42" s="102"/>
      <c r="AEN42" s="102"/>
      <c r="AEO42" s="102"/>
      <c r="AEP42" s="102"/>
      <c r="AEQ42" s="102"/>
      <c r="AER42" s="102"/>
      <c r="AES42" s="102"/>
      <c r="AET42" s="102"/>
      <c r="AEU42" s="102"/>
      <c r="AEV42" s="102"/>
      <c r="AEW42" s="102"/>
      <c r="AEX42" s="102"/>
      <c r="AEY42" s="102"/>
      <c r="AEZ42" s="102"/>
      <c r="AFA42" s="102"/>
      <c r="AFB42" s="102"/>
      <c r="AFC42" s="102"/>
      <c r="AFD42" s="102"/>
      <c r="AFE42" s="102"/>
      <c r="AFF42" s="102"/>
      <c r="AFG42" s="102"/>
      <c r="AFH42" s="102"/>
      <c r="AFI42" s="102"/>
      <c r="AFJ42" s="102"/>
      <c r="AFK42" s="102"/>
      <c r="AFL42" s="102"/>
      <c r="AFM42" s="102"/>
      <c r="AFN42" s="102"/>
      <c r="AFO42" s="102"/>
      <c r="AFP42" s="102"/>
      <c r="AFQ42" s="102"/>
      <c r="AFR42" s="102"/>
      <c r="AFS42" s="102"/>
      <c r="AFT42" s="102"/>
      <c r="AFU42" s="102"/>
      <c r="AFV42" s="102"/>
      <c r="AFW42" s="102"/>
      <c r="AFX42" s="102"/>
      <c r="AFY42" s="102"/>
      <c r="AFZ42" s="102"/>
      <c r="AGA42" s="102"/>
      <c r="AGB42" s="102"/>
      <c r="AGC42" s="102"/>
      <c r="AGD42" s="102"/>
      <c r="AGE42" s="102"/>
      <c r="AGF42" s="102"/>
      <c r="AGG42" s="102"/>
      <c r="AGH42" s="102"/>
      <c r="AGI42" s="102"/>
      <c r="AGJ42" s="102"/>
      <c r="AGK42" s="102"/>
      <c r="AGL42" s="102"/>
      <c r="AGM42" s="102"/>
      <c r="AGN42" s="102"/>
      <c r="AGO42" s="102"/>
      <c r="AGP42" s="102"/>
      <c r="AGQ42" s="102"/>
      <c r="AGR42" s="102"/>
      <c r="AGS42" s="102"/>
      <c r="AGT42" s="102"/>
      <c r="AGU42" s="102"/>
      <c r="AGV42" s="102"/>
      <c r="AGW42" s="102"/>
      <c r="AGX42" s="102"/>
      <c r="AGY42" s="102"/>
      <c r="AGZ42" s="102"/>
      <c r="AHA42" s="102"/>
      <c r="AHB42" s="102"/>
      <c r="AHC42" s="102"/>
      <c r="AHD42" s="102"/>
      <c r="AHE42" s="102"/>
      <c r="AHF42" s="102"/>
      <c r="AHG42" s="102"/>
      <c r="AHH42" s="102"/>
      <c r="AHI42" s="102"/>
      <c r="AHJ42" s="102"/>
      <c r="AHK42" s="102"/>
      <c r="AHL42" s="102"/>
      <c r="AHM42" s="102"/>
      <c r="AHN42" s="102"/>
      <c r="AHO42" s="102"/>
      <c r="AHP42" s="102"/>
      <c r="AHQ42" s="102"/>
      <c r="AHR42" s="102"/>
      <c r="AHS42" s="102"/>
      <c r="AHT42" s="102"/>
      <c r="AHU42" s="102"/>
      <c r="AHV42" s="102"/>
      <c r="AHW42" s="102"/>
      <c r="AHX42" s="102"/>
      <c r="AHY42" s="102"/>
      <c r="AHZ42" s="102"/>
      <c r="AIA42" s="102"/>
      <c r="AIB42" s="102"/>
      <c r="AIC42" s="102"/>
      <c r="AID42" s="102"/>
      <c r="AIE42" s="102"/>
      <c r="AIF42" s="102"/>
      <c r="AIG42" s="102"/>
      <c r="AIH42" s="102"/>
      <c r="AII42" s="102"/>
      <c r="AIJ42" s="102"/>
      <c r="AIK42" s="102"/>
      <c r="AIL42" s="102"/>
      <c r="AIM42" s="102"/>
      <c r="AIN42" s="102"/>
      <c r="AIO42" s="102"/>
      <c r="AIP42" s="102"/>
      <c r="AIQ42" s="102"/>
      <c r="AIR42" s="102"/>
      <c r="AIS42" s="102"/>
      <c r="AIT42" s="102"/>
      <c r="AIU42" s="102"/>
      <c r="AIV42" s="102"/>
      <c r="AIW42" s="102"/>
      <c r="AIX42" s="102"/>
      <c r="AIY42" s="102"/>
      <c r="AIZ42" s="102"/>
      <c r="AJA42" s="102"/>
      <c r="AJB42" s="102"/>
      <c r="AJC42" s="102"/>
      <c r="AJD42" s="102"/>
      <c r="AJE42" s="102"/>
      <c r="AJF42" s="102"/>
      <c r="AJG42" s="102"/>
      <c r="AJH42" s="102"/>
      <c r="AJI42" s="102"/>
      <c r="AJJ42" s="102"/>
      <c r="AJK42" s="102"/>
      <c r="AJL42" s="102"/>
      <c r="AJM42" s="102"/>
      <c r="AJN42" s="102"/>
      <c r="AJO42" s="102"/>
      <c r="AJP42" s="102"/>
      <c r="AJQ42" s="102"/>
      <c r="AJR42" s="102"/>
      <c r="AJS42" s="102"/>
      <c r="AJT42" s="102"/>
      <c r="AJU42" s="102"/>
      <c r="AJV42" s="102"/>
      <c r="AJW42" s="102"/>
      <c r="AJX42" s="102"/>
      <c r="AJY42" s="102"/>
      <c r="AJZ42" s="102"/>
      <c r="AKA42" s="102"/>
      <c r="AKB42" s="102"/>
      <c r="AKC42" s="102"/>
      <c r="AKD42" s="102"/>
      <c r="AKE42" s="102"/>
      <c r="AKF42" s="102"/>
      <c r="AKG42" s="102"/>
      <c r="AKH42" s="102"/>
      <c r="AKI42" s="102"/>
      <c r="AKJ42" s="102"/>
      <c r="AKK42" s="102"/>
      <c r="AKL42" s="102"/>
      <c r="AKM42" s="102"/>
      <c r="AKN42" s="102"/>
      <c r="AKO42" s="102"/>
      <c r="AKP42" s="102"/>
      <c r="AKQ42" s="102"/>
      <c r="AKR42" s="102"/>
      <c r="AKS42" s="102"/>
      <c r="AKT42" s="102"/>
      <c r="AKU42" s="102"/>
      <c r="AKV42" s="102"/>
      <c r="AKW42" s="102"/>
      <c r="AKX42" s="102"/>
      <c r="AKY42" s="102"/>
      <c r="AKZ42" s="102"/>
      <c r="ALA42" s="102"/>
      <c r="ALB42" s="102"/>
      <c r="ALC42" s="102"/>
      <c r="ALD42" s="102"/>
      <c r="ALE42" s="102"/>
      <c r="ALF42" s="102"/>
      <c r="ALG42" s="102"/>
      <c r="ALH42" s="102"/>
      <c r="ALI42" s="102"/>
      <c r="ALJ42" s="102"/>
      <c r="ALK42" s="102"/>
      <c r="ALL42" s="102"/>
      <c r="ALM42" s="102"/>
      <c r="ALN42" s="102"/>
      <c r="ALO42" s="102"/>
      <c r="ALP42" s="102"/>
      <c r="ALQ42" s="102"/>
      <c r="ALR42" s="102"/>
      <c r="ALS42" s="102"/>
      <c r="ALT42" s="102"/>
      <c r="ALU42" s="102"/>
      <c r="ALV42" s="102"/>
      <c r="ALW42" s="102"/>
      <c r="ALX42" s="102"/>
      <c r="ALY42" s="102"/>
      <c r="ALZ42" s="102"/>
      <c r="AMA42" s="102"/>
      <c r="AMB42" s="102"/>
      <c r="AMC42" s="102"/>
      <c r="AMD42" s="102"/>
      <c r="AME42" s="102"/>
      <c r="AMF42" s="102"/>
      <c r="AMG42" s="102"/>
      <c r="AMH42" s="102"/>
      <c r="AMI42" s="102"/>
      <c r="AMJ42" s="102"/>
      <c r="AMK42" s="102"/>
      <c r="AML42" s="102"/>
      <c r="AMM42" s="102"/>
      <c r="AMN42" s="102"/>
      <c r="AMO42" s="102"/>
      <c r="AMP42" s="102"/>
      <c r="AMQ42" s="102"/>
      <c r="AMR42" s="102"/>
      <c r="AMS42" s="102"/>
      <c r="AMT42" s="102"/>
      <c r="AMU42" s="102"/>
      <c r="AMV42" s="102"/>
      <c r="AMW42" s="102"/>
      <c r="AMX42" s="102"/>
      <c r="AMY42" s="102"/>
      <c r="AMZ42" s="102"/>
      <c r="ANA42" s="102"/>
      <c r="ANB42" s="102"/>
      <c r="ANC42" s="102"/>
      <c r="AND42" s="102"/>
      <c r="ANE42" s="102"/>
      <c r="ANF42" s="102"/>
      <c r="ANG42" s="102"/>
      <c r="ANH42" s="102"/>
      <c r="ANI42" s="102"/>
      <c r="ANJ42" s="102"/>
      <c r="ANK42" s="102"/>
      <c r="ANL42" s="102"/>
      <c r="ANM42" s="102"/>
      <c r="ANN42" s="102"/>
      <c r="ANO42" s="102"/>
      <c r="ANP42" s="102"/>
      <c r="ANQ42" s="102"/>
      <c r="ANR42" s="102"/>
      <c r="ANS42" s="102"/>
      <c r="ANT42" s="102"/>
      <c r="ANU42" s="102"/>
      <c r="ANV42" s="102"/>
      <c r="ANW42" s="102"/>
      <c r="ANX42" s="102"/>
      <c r="ANY42" s="102"/>
      <c r="ANZ42" s="102"/>
      <c r="AOA42" s="102"/>
      <c r="AOB42" s="102"/>
      <c r="AOC42" s="102"/>
      <c r="AOD42" s="102"/>
      <c r="AOE42" s="102"/>
      <c r="AOF42" s="102"/>
      <c r="AOG42" s="102"/>
      <c r="AOH42" s="102"/>
      <c r="AOI42" s="102"/>
      <c r="AOJ42" s="102"/>
      <c r="AOK42" s="102"/>
      <c r="AOL42" s="102"/>
      <c r="AOM42" s="102"/>
      <c r="AON42" s="102"/>
      <c r="AOO42" s="102"/>
      <c r="AOP42" s="102"/>
      <c r="AOQ42" s="102"/>
      <c r="AOR42" s="102"/>
      <c r="AOS42" s="102"/>
      <c r="AOT42" s="102"/>
      <c r="AOU42" s="102"/>
      <c r="AOV42" s="102"/>
      <c r="AOW42" s="102"/>
      <c r="AOX42" s="102"/>
      <c r="AOY42" s="102"/>
      <c r="AOZ42" s="102"/>
      <c r="APA42" s="102"/>
      <c r="APB42" s="102"/>
      <c r="APC42" s="102"/>
      <c r="APD42" s="102"/>
      <c r="APE42" s="102"/>
      <c r="APF42" s="102"/>
      <c r="APG42" s="102"/>
      <c r="APH42" s="102"/>
      <c r="API42" s="102"/>
      <c r="APJ42" s="102"/>
      <c r="APK42" s="102"/>
      <c r="APL42" s="102"/>
      <c r="APM42" s="102"/>
      <c r="APN42" s="102"/>
      <c r="APO42" s="102"/>
      <c r="APP42" s="102"/>
      <c r="APQ42" s="102"/>
      <c r="APR42" s="102"/>
      <c r="APS42" s="102"/>
      <c r="APT42" s="102"/>
      <c r="APU42" s="102"/>
      <c r="APV42" s="102"/>
      <c r="APW42" s="102"/>
      <c r="APX42" s="102"/>
      <c r="APY42" s="102"/>
      <c r="APZ42" s="102"/>
      <c r="AQA42" s="102"/>
      <c r="AQB42" s="102"/>
      <c r="AQC42" s="102"/>
      <c r="AQD42" s="102"/>
      <c r="AQE42" s="102"/>
      <c r="AQF42" s="102"/>
      <c r="AQG42" s="102"/>
      <c r="AQH42" s="102"/>
      <c r="AQI42" s="102"/>
      <c r="AQJ42" s="102"/>
      <c r="AQK42" s="102"/>
      <c r="AQL42" s="102"/>
      <c r="AQM42" s="102"/>
      <c r="AQN42" s="102"/>
      <c r="AQO42" s="102"/>
      <c r="AQP42" s="102"/>
      <c r="AQQ42" s="102"/>
      <c r="AQR42" s="102"/>
      <c r="AQS42" s="102"/>
      <c r="AQT42" s="102"/>
      <c r="AQU42" s="102"/>
      <c r="AQV42" s="102"/>
      <c r="AQW42" s="102"/>
      <c r="AQX42" s="102"/>
      <c r="AQY42" s="102"/>
      <c r="AQZ42" s="102"/>
      <c r="ARA42" s="102"/>
      <c r="ARB42" s="102"/>
      <c r="ARC42" s="102"/>
      <c r="ARD42" s="102"/>
      <c r="ARE42" s="102"/>
      <c r="ARF42" s="102"/>
      <c r="ARG42" s="102"/>
      <c r="ARH42" s="102"/>
      <c r="ARI42" s="102"/>
      <c r="ARJ42" s="102"/>
      <c r="ARK42" s="102"/>
      <c r="ARL42" s="102"/>
      <c r="ARM42" s="102"/>
      <c r="ARN42" s="102"/>
      <c r="ARO42" s="102"/>
      <c r="ARP42" s="102"/>
      <c r="ARQ42" s="102"/>
      <c r="ARR42" s="102"/>
      <c r="ARS42" s="102"/>
      <c r="ART42" s="102"/>
      <c r="ARU42" s="102"/>
      <c r="ARV42" s="102"/>
      <c r="ARW42" s="102"/>
      <c r="ARX42" s="102"/>
      <c r="ARY42" s="102"/>
      <c r="ARZ42" s="102"/>
      <c r="ASA42" s="102"/>
      <c r="ASB42" s="102"/>
      <c r="ASC42" s="102"/>
      <c r="ASD42" s="102"/>
      <c r="ASE42" s="102"/>
      <c r="ASF42" s="102"/>
      <c r="ASG42" s="102"/>
      <c r="ASH42" s="102"/>
      <c r="ASI42" s="102"/>
      <c r="ASJ42" s="102"/>
      <c r="ASK42" s="102"/>
      <c r="ASL42" s="102"/>
      <c r="ASM42" s="102"/>
      <c r="ASN42" s="102"/>
      <c r="ASO42" s="102"/>
      <c r="ASP42" s="102"/>
      <c r="ASQ42" s="102"/>
      <c r="ASR42" s="102"/>
      <c r="ASS42" s="102"/>
      <c r="AST42" s="102"/>
      <c r="ASU42" s="102"/>
      <c r="ASV42" s="102"/>
      <c r="ASW42" s="102"/>
      <c r="ASX42" s="102"/>
      <c r="ASY42" s="102"/>
      <c r="ASZ42" s="102"/>
      <c r="ATA42" s="102"/>
      <c r="ATB42" s="102"/>
      <c r="ATC42" s="102"/>
      <c r="ATD42" s="102"/>
      <c r="ATE42" s="102"/>
      <c r="ATF42" s="102"/>
      <c r="ATG42" s="102"/>
      <c r="ATH42" s="102"/>
      <c r="ATI42" s="102"/>
      <c r="ATJ42" s="102"/>
      <c r="ATK42" s="102"/>
      <c r="ATL42" s="102"/>
      <c r="ATM42" s="102"/>
      <c r="ATN42" s="102"/>
      <c r="ATO42" s="102"/>
      <c r="ATP42" s="102"/>
      <c r="ATQ42" s="102"/>
      <c r="ATR42" s="102"/>
      <c r="ATS42" s="102"/>
      <c r="ATT42" s="102"/>
      <c r="ATU42" s="102"/>
      <c r="ATV42" s="102"/>
      <c r="ATW42" s="102"/>
      <c r="ATX42" s="102"/>
      <c r="ATY42" s="102"/>
      <c r="ATZ42" s="102"/>
      <c r="AUA42" s="102"/>
      <c r="AUB42" s="102"/>
      <c r="AUC42" s="102"/>
      <c r="AUD42" s="102"/>
      <c r="AUE42" s="102"/>
      <c r="AUF42" s="102"/>
      <c r="AUG42" s="102"/>
      <c r="AUH42" s="102"/>
      <c r="AUI42" s="102"/>
      <c r="AUJ42" s="102"/>
      <c r="AUK42" s="102"/>
      <c r="AUL42" s="102"/>
      <c r="AUM42" s="102"/>
      <c r="AUN42" s="102"/>
      <c r="AUO42" s="102"/>
      <c r="AUP42" s="102"/>
      <c r="AUQ42" s="102"/>
      <c r="AUR42" s="102"/>
      <c r="AUS42" s="102"/>
      <c r="AUT42" s="102"/>
      <c r="AUU42" s="102"/>
      <c r="AUV42" s="102"/>
      <c r="AUW42" s="102"/>
      <c r="AUX42" s="102"/>
      <c r="AUY42" s="102"/>
      <c r="AUZ42" s="102"/>
      <c r="AVA42" s="102"/>
      <c r="AVB42" s="102"/>
      <c r="AVC42" s="102"/>
      <c r="AVD42" s="102"/>
      <c r="AVE42" s="102"/>
      <c r="AVF42" s="102"/>
      <c r="AVG42" s="102"/>
      <c r="AVH42" s="102"/>
      <c r="AVI42" s="102"/>
      <c r="AVJ42" s="102"/>
      <c r="AVK42" s="102"/>
      <c r="AVL42" s="102"/>
      <c r="AVM42" s="102"/>
      <c r="AVN42" s="102"/>
      <c r="AVO42" s="102"/>
      <c r="AVP42" s="102"/>
      <c r="AVQ42" s="102"/>
      <c r="AVR42" s="102"/>
      <c r="AVS42" s="102"/>
      <c r="AVT42" s="102"/>
      <c r="AVU42" s="102"/>
      <c r="AVV42" s="102"/>
      <c r="AVW42" s="102"/>
      <c r="AVX42" s="102"/>
      <c r="AVY42" s="102"/>
      <c r="AVZ42" s="102"/>
      <c r="AWA42" s="102"/>
      <c r="AWB42" s="102"/>
      <c r="AWC42" s="102"/>
      <c r="AWD42" s="102"/>
      <c r="AWE42" s="102"/>
      <c r="AWF42" s="102"/>
      <c r="AWG42" s="102"/>
      <c r="AWH42" s="102"/>
      <c r="AWI42" s="102"/>
      <c r="AWJ42" s="102"/>
      <c r="AWK42" s="102"/>
      <c r="AWL42" s="102"/>
      <c r="AWM42" s="102"/>
      <c r="AWN42" s="102"/>
      <c r="AWO42" s="102"/>
      <c r="AWP42" s="102"/>
      <c r="AWQ42" s="102"/>
      <c r="AWR42" s="102"/>
      <c r="AWS42" s="102"/>
      <c r="AWT42" s="102"/>
      <c r="AWU42" s="102"/>
      <c r="AWV42" s="102"/>
      <c r="AWW42" s="102"/>
      <c r="AWX42" s="102"/>
      <c r="AWY42" s="102"/>
      <c r="AWZ42" s="102"/>
      <c r="AXA42" s="102"/>
      <c r="AXB42" s="102"/>
      <c r="AXC42" s="102"/>
      <c r="AXD42" s="102"/>
      <c r="AXE42" s="102"/>
      <c r="AXF42" s="102"/>
      <c r="AXG42" s="102"/>
      <c r="AXH42" s="102"/>
      <c r="AXI42" s="102"/>
      <c r="AXJ42" s="102"/>
      <c r="AXK42" s="102"/>
      <c r="AXL42" s="102"/>
      <c r="AXM42" s="102"/>
      <c r="AXN42" s="102"/>
      <c r="AXO42" s="102"/>
      <c r="AXP42" s="102"/>
      <c r="AXQ42" s="102"/>
      <c r="AXR42" s="102"/>
      <c r="AXS42" s="102"/>
      <c r="AXT42" s="102"/>
      <c r="AXU42" s="102"/>
      <c r="AXV42" s="102"/>
      <c r="AXW42" s="102"/>
      <c r="AXX42" s="102"/>
      <c r="AXY42" s="102"/>
      <c r="AXZ42" s="102"/>
      <c r="AYA42" s="102"/>
      <c r="AYB42" s="102"/>
      <c r="AYC42" s="102"/>
      <c r="AYD42" s="102"/>
      <c r="AYE42" s="102"/>
      <c r="AYF42" s="102"/>
      <c r="AYG42" s="102"/>
      <c r="AYH42" s="102"/>
      <c r="AYI42" s="102"/>
      <c r="AYJ42" s="102"/>
      <c r="AYK42" s="102"/>
      <c r="AYL42" s="102"/>
      <c r="AYM42" s="102"/>
      <c r="AYN42" s="102"/>
      <c r="AYO42" s="102"/>
      <c r="AYP42" s="102"/>
      <c r="AYQ42" s="102"/>
      <c r="AYR42" s="102"/>
      <c r="AYS42" s="102"/>
      <c r="AYT42" s="102"/>
      <c r="AYU42" s="102"/>
      <c r="AYV42" s="102"/>
      <c r="AYW42" s="102"/>
      <c r="AYX42" s="102"/>
      <c r="AYY42" s="102"/>
      <c r="AYZ42" s="102"/>
      <c r="AZA42" s="102"/>
      <c r="AZB42" s="102"/>
      <c r="AZC42" s="102"/>
      <c r="AZD42" s="102"/>
      <c r="AZE42" s="102"/>
      <c r="AZF42" s="102"/>
      <c r="AZG42" s="102"/>
      <c r="AZH42" s="102"/>
      <c r="AZI42" s="102"/>
      <c r="AZJ42" s="102"/>
      <c r="AZK42" s="102"/>
      <c r="AZL42" s="102"/>
      <c r="AZM42" s="102"/>
      <c r="AZN42" s="102"/>
      <c r="AZO42" s="102"/>
      <c r="AZP42" s="102"/>
      <c r="AZQ42" s="102"/>
      <c r="AZR42" s="102"/>
      <c r="AZS42" s="102"/>
      <c r="AZT42" s="102"/>
      <c r="AZU42" s="102"/>
      <c r="AZV42" s="102"/>
      <c r="AZW42" s="102"/>
      <c r="AZX42" s="102"/>
      <c r="AZY42" s="102"/>
      <c r="AZZ42" s="102"/>
      <c r="BAA42" s="102"/>
      <c r="BAB42" s="102"/>
      <c r="BAC42" s="102"/>
      <c r="BAD42" s="102"/>
      <c r="BAE42" s="102"/>
      <c r="BAF42" s="102"/>
      <c r="BAG42" s="102"/>
      <c r="BAH42" s="102"/>
      <c r="BAI42" s="102"/>
      <c r="BAJ42" s="102"/>
      <c r="BAK42" s="102"/>
      <c r="BAL42" s="102"/>
      <c r="BAM42" s="102"/>
      <c r="BAN42" s="102"/>
      <c r="BAO42" s="102"/>
      <c r="BAP42" s="102"/>
      <c r="BAQ42" s="102"/>
      <c r="BAR42" s="102"/>
      <c r="BAS42" s="102"/>
      <c r="BAT42" s="102"/>
      <c r="BAU42" s="102"/>
      <c r="BAV42" s="102"/>
      <c r="BAW42" s="102"/>
      <c r="BAX42" s="102"/>
      <c r="BAY42" s="102"/>
      <c r="BAZ42" s="102"/>
      <c r="BBA42" s="102"/>
      <c r="BBB42" s="102"/>
      <c r="BBC42" s="102"/>
      <c r="BBD42" s="102"/>
    </row>
    <row r="43" spans="1:1408" s="96" customFormat="1" ht="120" customHeight="1" x14ac:dyDescent="0.25">
      <c r="A43" s="104" t="s">
        <v>98</v>
      </c>
      <c r="B43" s="36" t="s">
        <v>101</v>
      </c>
      <c r="C43" s="11" t="s">
        <v>132</v>
      </c>
      <c r="D43" s="74" t="s">
        <v>133</v>
      </c>
      <c r="E43" s="90"/>
      <c r="F43" s="26">
        <v>46266</v>
      </c>
      <c r="G43" s="26">
        <v>46387</v>
      </c>
      <c r="H43" s="91">
        <f t="shared" ref="H43:H44" si="16">I43+O43+T43</f>
        <v>3000</v>
      </c>
      <c r="I43" s="91">
        <f>J43+K43+L43</f>
        <v>1000</v>
      </c>
      <c r="J43" s="91">
        <v>0</v>
      </c>
      <c r="K43" s="91">
        <v>0</v>
      </c>
      <c r="L43" s="91">
        <v>1000</v>
      </c>
      <c r="M43" s="91"/>
      <c r="N43" s="91"/>
      <c r="O43" s="92">
        <f>P43+Q43+R43</f>
        <v>1000</v>
      </c>
      <c r="P43" s="92">
        <v>0</v>
      </c>
      <c r="Q43" s="92">
        <v>0</v>
      </c>
      <c r="R43" s="91">
        <v>1000</v>
      </c>
      <c r="S43" s="92"/>
      <c r="T43" s="92">
        <f>U43+V43+W43</f>
        <v>1000</v>
      </c>
      <c r="U43" s="92">
        <v>0</v>
      </c>
      <c r="V43" s="92">
        <v>0</v>
      </c>
      <c r="W43" s="91">
        <v>1000</v>
      </c>
      <c r="X43" s="92"/>
      <c r="Y43" s="86" t="s">
        <v>14</v>
      </c>
      <c r="Z43" s="86" t="s">
        <v>14</v>
      </c>
      <c r="AA43" s="86" t="s">
        <v>14</v>
      </c>
      <c r="AB43" s="86" t="s">
        <v>14</v>
      </c>
      <c r="AC43" s="93"/>
      <c r="AD43" s="93"/>
      <c r="AE43" s="93"/>
      <c r="AF43" s="93"/>
      <c r="AG43" s="93"/>
      <c r="AH43" s="93"/>
      <c r="AI43" s="93"/>
      <c r="AJ43" s="93"/>
      <c r="AK43" s="94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95"/>
      <c r="FM43" s="95"/>
      <c r="FN43" s="95"/>
      <c r="FO43" s="95"/>
      <c r="FP43" s="95"/>
      <c r="FQ43" s="95"/>
      <c r="FR43" s="95"/>
      <c r="FS43" s="95"/>
      <c r="FT43" s="95"/>
      <c r="FU43" s="95"/>
      <c r="FV43" s="95"/>
      <c r="FW43" s="95"/>
      <c r="FX43" s="95"/>
      <c r="FY43" s="95"/>
      <c r="FZ43" s="95"/>
      <c r="GA43" s="95"/>
      <c r="GB43" s="95"/>
      <c r="GC43" s="95"/>
      <c r="GD43" s="95"/>
      <c r="GE43" s="95"/>
      <c r="GF43" s="95"/>
      <c r="GG43" s="95"/>
      <c r="GH43" s="95"/>
      <c r="GI43" s="95"/>
      <c r="GJ43" s="95"/>
      <c r="GK43" s="95"/>
      <c r="GL43" s="95"/>
      <c r="GM43" s="95"/>
      <c r="GN43" s="95"/>
      <c r="GO43" s="95"/>
      <c r="GP43" s="95"/>
      <c r="GQ43" s="95"/>
      <c r="GR43" s="95"/>
      <c r="GS43" s="95"/>
      <c r="GT43" s="95"/>
      <c r="GU43" s="95"/>
      <c r="GV43" s="95"/>
      <c r="GW43" s="95"/>
      <c r="GX43" s="95"/>
      <c r="GY43" s="95"/>
      <c r="GZ43" s="95"/>
      <c r="HA43" s="95"/>
      <c r="HB43" s="95"/>
      <c r="HC43" s="95"/>
      <c r="HD43" s="95"/>
      <c r="HE43" s="95"/>
      <c r="HF43" s="95"/>
      <c r="HG43" s="95"/>
      <c r="HH43" s="95"/>
      <c r="HI43" s="95"/>
      <c r="HJ43" s="95"/>
      <c r="HK43" s="95"/>
      <c r="HL43" s="95"/>
      <c r="HM43" s="95"/>
      <c r="HN43" s="95"/>
      <c r="HO43" s="95"/>
      <c r="HP43" s="95"/>
      <c r="HQ43" s="95"/>
      <c r="HR43" s="95"/>
      <c r="HS43" s="95"/>
      <c r="HT43" s="95"/>
      <c r="HU43" s="95"/>
      <c r="HV43" s="95"/>
      <c r="HW43" s="95"/>
      <c r="HX43" s="95"/>
      <c r="HY43" s="95"/>
      <c r="HZ43" s="95"/>
      <c r="IA43" s="95"/>
      <c r="IB43" s="95"/>
      <c r="IC43" s="95"/>
      <c r="ID43" s="95"/>
      <c r="IE43" s="95"/>
      <c r="IF43" s="95"/>
      <c r="IG43" s="95"/>
      <c r="IH43" s="95"/>
      <c r="II43" s="95"/>
      <c r="IJ43" s="95"/>
      <c r="IK43" s="95"/>
      <c r="IL43" s="95"/>
      <c r="IM43" s="95"/>
      <c r="IN43" s="95"/>
      <c r="IO43" s="95"/>
      <c r="IP43" s="95"/>
      <c r="IQ43" s="95"/>
      <c r="IR43" s="95"/>
      <c r="IS43" s="95"/>
      <c r="IT43" s="95"/>
      <c r="IU43" s="95"/>
      <c r="IV43" s="95"/>
      <c r="IW43" s="95"/>
      <c r="IX43" s="95"/>
      <c r="IY43" s="95"/>
      <c r="IZ43" s="95"/>
      <c r="JA43" s="95"/>
      <c r="JB43" s="95"/>
      <c r="JC43" s="95"/>
      <c r="JD43" s="95"/>
      <c r="JE43" s="95"/>
      <c r="JF43" s="95"/>
      <c r="JG43" s="95"/>
      <c r="JH43" s="95"/>
      <c r="JI43" s="95"/>
      <c r="JJ43" s="95"/>
      <c r="JK43" s="95"/>
      <c r="JL43" s="95"/>
      <c r="JM43" s="95"/>
      <c r="JN43" s="95"/>
      <c r="JO43" s="95"/>
      <c r="JP43" s="95"/>
      <c r="JQ43" s="95"/>
      <c r="JR43" s="95"/>
      <c r="JS43" s="95"/>
      <c r="JT43" s="95"/>
      <c r="JU43" s="95"/>
      <c r="JV43" s="95"/>
      <c r="JW43" s="95"/>
      <c r="JX43" s="95"/>
      <c r="JY43" s="95"/>
      <c r="JZ43" s="95"/>
      <c r="KA43" s="95"/>
      <c r="KB43" s="95"/>
      <c r="KC43" s="95"/>
      <c r="KD43" s="95"/>
      <c r="KE43" s="95"/>
      <c r="KF43" s="95"/>
      <c r="KG43" s="95"/>
      <c r="KH43" s="95"/>
      <c r="KI43" s="95"/>
      <c r="KJ43" s="95"/>
      <c r="KK43" s="95"/>
      <c r="KL43" s="95"/>
      <c r="KM43" s="95"/>
      <c r="KN43" s="95"/>
      <c r="KO43" s="95"/>
      <c r="KP43" s="95"/>
      <c r="KQ43" s="95"/>
      <c r="KR43" s="95"/>
      <c r="KS43" s="95"/>
      <c r="KT43" s="95"/>
      <c r="KU43" s="95"/>
      <c r="KV43" s="95"/>
      <c r="KW43" s="95"/>
      <c r="KX43" s="95"/>
      <c r="KY43" s="95"/>
      <c r="KZ43" s="95"/>
      <c r="LA43" s="95"/>
      <c r="LB43" s="95"/>
      <c r="LC43" s="95"/>
      <c r="LD43" s="95"/>
      <c r="LE43" s="95"/>
      <c r="LF43" s="95"/>
      <c r="LG43" s="95"/>
      <c r="LH43" s="95"/>
      <c r="LI43" s="95"/>
      <c r="LJ43" s="95"/>
      <c r="LK43" s="95"/>
      <c r="LL43" s="95"/>
      <c r="LM43" s="95"/>
      <c r="LN43" s="95"/>
      <c r="LO43" s="95"/>
      <c r="LP43" s="95"/>
      <c r="LQ43" s="95"/>
      <c r="LR43" s="95"/>
      <c r="LS43" s="95"/>
      <c r="LT43" s="95"/>
      <c r="LU43" s="95"/>
      <c r="LV43" s="95"/>
      <c r="LW43" s="95"/>
      <c r="LX43" s="95"/>
      <c r="LY43" s="95"/>
      <c r="LZ43" s="95"/>
      <c r="MA43" s="95"/>
      <c r="MB43" s="95"/>
      <c r="MC43" s="95"/>
      <c r="MD43" s="95"/>
      <c r="ME43" s="95"/>
      <c r="MF43" s="95"/>
      <c r="MG43" s="95"/>
      <c r="MH43" s="95"/>
      <c r="MI43" s="95"/>
      <c r="MJ43" s="95"/>
      <c r="MK43" s="95"/>
      <c r="ML43" s="95"/>
      <c r="MM43" s="95"/>
      <c r="MN43" s="95"/>
      <c r="MO43" s="95"/>
      <c r="MP43" s="95"/>
      <c r="MQ43" s="95"/>
      <c r="MR43" s="95"/>
      <c r="MS43" s="95"/>
      <c r="MT43" s="95"/>
      <c r="MU43" s="95"/>
      <c r="MV43" s="95"/>
      <c r="MW43" s="95"/>
      <c r="MX43" s="95"/>
      <c r="MY43" s="95"/>
      <c r="MZ43" s="95"/>
      <c r="NA43" s="95"/>
      <c r="NB43" s="95"/>
      <c r="NC43" s="95"/>
      <c r="ND43" s="95"/>
      <c r="NE43" s="95"/>
      <c r="NF43" s="95"/>
      <c r="NG43" s="95"/>
      <c r="NH43" s="95"/>
      <c r="NI43" s="95"/>
      <c r="NJ43" s="95"/>
      <c r="NK43" s="95"/>
      <c r="NL43" s="95"/>
      <c r="NM43" s="95"/>
      <c r="NN43" s="95"/>
      <c r="NO43" s="95"/>
      <c r="NP43" s="95"/>
      <c r="NQ43" s="95"/>
      <c r="NR43" s="95"/>
      <c r="NS43" s="95"/>
      <c r="NT43" s="95"/>
      <c r="NU43" s="95"/>
      <c r="NV43" s="95"/>
      <c r="NW43" s="95"/>
      <c r="NX43" s="95"/>
      <c r="NY43" s="95"/>
      <c r="NZ43" s="95"/>
      <c r="OA43" s="95"/>
      <c r="OB43" s="95"/>
      <c r="OC43" s="95"/>
      <c r="OD43" s="95"/>
      <c r="OE43" s="95"/>
      <c r="OF43" s="95"/>
      <c r="OG43" s="95"/>
      <c r="OH43" s="95"/>
      <c r="OI43" s="95"/>
      <c r="OJ43" s="95"/>
      <c r="OK43" s="95"/>
      <c r="OL43" s="95"/>
      <c r="OM43" s="95"/>
      <c r="ON43" s="95"/>
      <c r="OO43" s="95"/>
      <c r="OP43" s="95"/>
      <c r="OQ43" s="95"/>
      <c r="OR43" s="95"/>
      <c r="OS43" s="95"/>
      <c r="OT43" s="95"/>
      <c r="OU43" s="95"/>
      <c r="OV43" s="95"/>
      <c r="OW43" s="95"/>
      <c r="OX43" s="95"/>
      <c r="OY43" s="95"/>
      <c r="OZ43" s="95"/>
      <c r="PA43" s="95"/>
      <c r="PB43" s="95"/>
      <c r="PC43" s="95"/>
      <c r="PD43" s="95"/>
      <c r="PE43" s="95"/>
      <c r="PF43" s="95"/>
      <c r="PG43" s="95"/>
      <c r="PH43" s="95"/>
      <c r="PI43" s="95"/>
      <c r="PJ43" s="95"/>
      <c r="PK43" s="95"/>
      <c r="PL43" s="95"/>
      <c r="PM43" s="95"/>
      <c r="PN43" s="95"/>
      <c r="PO43" s="95"/>
      <c r="PP43" s="95"/>
      <c r="PQ43" s="95"/>
      <c r="PR43" s="95"/>
      <c r="PS43" s="95"/>
      <c r="PT43" s="95"/>
      <c r="PU43" s="95"/>
      <c r="PV43" s="95"/>
      <c r="PW43" s="95"/>
      <c r="PX43" s="95"/>
      <c r="PY43" s="95"/>
      <c r="PZ43" s="95"/>
      <c r="QA43" s="95"/>
      <c r="QB43" s="95"/>
      <c r="QC43" s="95"/>
      <c r="QD43" s="95"/>
      <c r="QE43" s="95"/>
      <c r="QF43" s="95"/>
      <c r="QG43" s="95"/>
      <c r="QH43" s="95"/>
      <c r="QI43" s="95"/>
      <c r="QJ43" s="95"/>
      <c r="QK43" s="95"/>
      <c r="QL43" s="95"/>
      <c r="QM43" s="95"/>
      <c r="QN43" s="95"/>
      <c r="QO43" s="95"/>
      <c r="QP43" s="95"/>
      <c r="QQ43" s="95"/>
      <c r="QR43" s="95"/>
      <c r="QS43" s="95"/>
      <c r="QT43" s="95"/>
      <c r="QU43" s="95"/>
      <c r="QV43" s="95"/>
      <c r="QW43" s="95"/>
      <c r="QX43" s="95"/>
      <c r="QY43" s="95"/>
      <c r="QZ43" s="95"/>
      <c r="RA43" s="95"/>
      <c r="RB43" s="95"/>
      <c r="RC43" s="95"/>
      <c r="RD43" s="95"/>
      <c r="RE43" s="95"/>
      <c r="RF43" s="95"/>
      <c r="RG43" s="95"/>
      <c r="RH43" s="95"/>
      <c r="RI43" s="95"/>
      <c r="RJ43" s="95"/>
      <c r="RK43" s="95"/>
      <c r="RL43" s="95"/>
      <c r="RM43" s="95"/>
      <c r="RN43" s="95"/>
      <c r="RO43" s="95"/>
      <c r="RP43" s="95"/>
      <c r="RQ43" s="95"/>
      <c r="RR43" s="95"/>
      <c r="RS43" s="95"/>
      <c r="RT43" s="95"/>
      <c r="RU43" s="95"/>
      <c r="RV43" s="95"/>
      <c r="RW43" s="95"/>
      <c r="RX43" s="95"/>
      <c r="RY43" s="95"/>
      <c r="RZ43" s="95"/>
      <c r="SA43" s="95"/>
      <c r="SB43" s="95"/>
      <c r="SC43" s="95"/>
      <c r="SD43" s="95"/>
      <c r="SE43" s="95"/>
      <c r="SF43" s="95"/>
      <c r="SG43" s="95"/>
      <c r="SH43" s="95"/>
      <c r="SI43" s="95"/>
      <c r="SJ43" s="95"/>
      <c r="SK43" s="95"/>
      <c r="SL43" s="95"/>
      <c r="SM43" s="95"/>
      <c r="SN43" s="95"/>
      <c r="SO43" s="95"/>
      <c r="SP43" s="95"/>
      <c r="SQ43" s="95"/>
      <c r="SR43" s="95"/>
      <c r="SS43" s="95"/>
      <c r="ST43" s="95"/>
      <c r="SU43" s="95"/>
      <c r="SV43" s="95"/>
      <c r="SW43" s="95"/>
      <c r="SX43" s="95"/>
      <c r="SY43" s="95"/>
      <c r="SZ43" s="95"/>
      <c r="TA43" s="95"/>
      <c r="TB43" s="95"/>
      <c r="TC43" s="95"/>
      <c r="TD43" s="95"/>
      <c r="TE43" s="95"/>
      <c r="TF43" s="95"/>
      <c r="TG43" s="95"/>
      <c r="TH43" s="95"/>
      <c r="TI43" s="95"/>
      <c r="TJ43" s="95"/>
      <c r="TK43" s="95"/>
      <c r="TL43" s="95"/>
      <c r="TM43" s="95"/>
      <c r="TN43" s="95"/>
      <c r="TO43" s="95"/>
      <c r="TP43" s="95"/>
      <c r="TQ43" s="95"/>
      <c r="TR43" s="95"/>
      <c r="TS43" s="95"/>
      <c r="TT43" s="95"/>
      <c r="TU43" s="95"/>
      <c r="TV43" s="95"/>
      <c r="TW43" s="95"/>
      <c r="TX43" s="95"/>
      <c r="TY43" s="95"/>
      <c r="TZ43" s="95"/>
      <c r="UA43" s="95"/>
      <c r="UB43" s="95"/>
      <c r="UC43" s="95"/>
      <c r="UD43" s="95"/>
      <c r="UE43" s="95"/>
      <c r="UF43" s="95"/>
      <c r="UG43" s="95"/>
      <c r="UH43" s="95"/>
      <c r="UI43" s="95"/>
      <c r="UJ43" s="95"/>
      <c r="UK43" s="95"/>
      <c r="UL43" s="95"/>
      <c r="UM43" s="95"/>
      <c r="UN43" s="95"/>
      <c r="UO43" s="95"/>
      <c r="UP43" s="95"/>
      <c r="UQ43" s="95"/>
      <c r="UR43" s="95"/>
      <c r="US43" s="95"/>
      <c r="UT43" s="95"/>
      <c r="UU43" s="95"/>
      <c r="UV43" s="95"/>
      <c r="UW43" s="95"/>
      <c r="UX43" s="95"/>
      <c r="UY43" s="95"/>
      <c r="UZ43" s="95"/>
      <c r="VA43" s="95"/>
      <c r="VB43" s="95"/>
      <c r="VC43" s="95"/>
      <c r="VD43" s="95"/>
      <c r="VE43" s="95"/>
      <c r="VF43" s="95"/>
      <c r="VG43" s="95"/>
      <c r="VH43" s="95"/>
      <c r="VI43" s="95"/>
      <c r="VJ43" s="95"/>
      <c r="VK43" s="95"/>
      <c r="VL43" s="95"/>
      <c r="VM43" s="95"/>
      <c r="VN43" s="95"/>
      <c r="VO43" s="95"/>
      <c r="VP43" s="95"/>
      <c r="VQ43" s="95"/>
      <c r="VR43" s="95"/>
      <c r="VS43" s="95"/>
      <c r="VT43" s="95"/>
      <c r="VU43" s="95"/>
      <c r="VV43" s="95"/>
      <c r="VW43" s="95"/>
      <c r="VX43" s="95"/>
      <c r="VY43" s="95"/>
      <c r="VZ43" s="95"/>
      <c r="WA43" s="95"/>
      <c r="WB43" s="95"/>
      <c r="WC43" s="95"/>
      <c r="WD43" s="95"/>
      <c r="WE43" s="95"/>
      <c r="WF43" s="95"/>
      <c r="WG43" s="95"/>
      <c r="WH43" s="95"/>
      <c r="WI43" s="95"/>
      <c r="WJ43" s="95"/>
      <c r="WK43" s="95"/>
      <c r="WL43" s="95"/>
      <c r="WM43" s="95"/>
      <c r="WN43" s="95"/>
      <c r="WO43" s="95"/>
      <c r="WP43" s="95"/>
      <c r="WQ43" s="95"/>
      <c r="WR43" s="95"/>
      <c r="WS43" s="95"/>
      <c r="WT43" s="95"/>
      <c r="WU43" s="95"/>
      <c r="WV43" s="95"/>
      <c r="WW43" s="95"/>
      <c r="WX43" s="95"/>
      <c r="WY43" s="95"/>
      <c r="WZ43" s="95"/>
      <c r="XA43" s="95"/>
      <c r="XB43" s="95"/>
      <c r="XC43" s="95"/>
      <c r="XD43" s="95"/>
      <c r="XE43" s="95"/>
      <c r="XF43" s="95"/>
      <c r="XG43" s="95"/>
      <c r="XH43" s="95"/>
      <c r="XI43" s="95"/>
      <c r="XJ43" s="95"/>
      <c r="XK43" s="95"/>
      <c r="XL43" s="95"/>
      <c r="XM43" s="95"/>
      <c r="XN43" s="95"/>
      <c r="XO43" s="95"/>
      <c r="XP43" s="95"/>
      <c r="XQ43" s="95"/>
      <c r="XR43" s="95"/>
      <c r="XS43" s="95"/>
      <c r="XT43" s="95"/>
      <c r="XU43" s="95"/>
      <c r="XV43" s="95"/>
      <c r="XW43" s="95"/>
      <c r="XX43" s="95"/>
      <c r="XY43" s="95"/>
      <c r="XZ43" s="95"/>
      <c r="YA43" s="95"/>
      <c r="YB43" s="95"/>
      <c r="YC43" s="95"/>
      <c r="YD43" s="95"/>
      <c r="YE43" s="95"/>
      <c r="YF43" s="95"/>
      <c r="YG43" s="95"/>
      <c r="YH43" s="95"/>
      <c r="YI43" s="95"/>
      <c r="YJ43" s="95"/>
      <c r="YK43" s="95"/>
      <c r="YL43" s="95"/>
      <c r="YM43" s="95"/>
      <c r="YN43" s="95"/>
      <c r="YO43" s="95"/>
      <c r="YP43" s="95"/>
      <c r="YQ43" s="95"/>
      <c r="YR43" s="95"/>
      <c r="YS43" s="95"/>
      <c r="YT43" s="95"/>
      <c r="YU43" s="95"/>
      <c r="YV43" s="95"/>
      <c r="YW43" s="95"/>
      <c r="YX43" s="95"/>
      <c r="YY43" s="95"/>
      <c r="YZ43" s="95"/>
      <c r="ZA43" s="95"/>
      <c r="ZB43" s="95"/>
      <c r="ZC43" s="95"/>
      <c r="ZD43" s="95"/>
      <c r="ZE43" s="95"/>
      <c r="ZF43" s="95"/>
      <c r="ZG43" s="95"/>
      <c r="ZH43" s="95"/>
      <c r="ZI43" s="95"/>
      <c r="ZJ43" s="95"/>
      <c r="ZK43" s="95"/>
      <c r="ZL43" s="95"/>
      <c r="ZM43" s="95"/>
      <c r="ZN43" s="95"/>
      <c r="ZO43" s="95"/>
      <c r="ZP43" s="95"/>
      <c r="ZQ43" s="95"/>
      <c r="ZR43" s="95"/>
      <c r="ZS43" s="95"/>
      <c r="ZT43" s="95"/>
      <c r="ZU43" s="95"/>
      <c r="ZV43" s="95"/>
      <c r="ZW43" s="95"/>
      <c r="ZX43" s="95"/>
      <c r="ZY43" s="95"/>
      <c r="ZZ43" s="95"/>
      <c r="AAA43" s="95"/>
      <c r="AAB43" s="95"/>
      <c r="AAC43" s="95"/>
      <c r="AAD43" s="95"/>
      <c r="AAE43" s="95"/>
      <c r="AAF43" s="95"/>
      <c r="AAG43" s="95"/>
      <c r="AAH43" s="95"/>
      <c r="AAI43" s="95"/>
      <c r="AAJ43" s="95"/>
      <c r="AAK43" s="95"/>
      <c r="AAL43" s="95"/>
      <c r="AAM43" s="95"/>
      <c r="AAN43" s="95"/>
      <c r="AAO43" s="95"/>
      <c r="AAP43" s="95"/>
      <c r="AAQ43" s="95"/>
      <c r="AAR43" s="95"/>
      <c r="AAS43" s="95"/>
      <c r="AAT43" s="95"/>
      <c r="AAU43" s="95"/>
      <c r="AAV43" s="95"/>
      <c r="AAW43" s="95"/>
      <c r="AAX43" s="95"/>
      <c r="AAY43" s="95"/>
      <c r="AAZ43" s="95"/>
      <c r="ABA43" s="95"/>
      <c r="ABB43" s="95"/>
      <c r="ABC43" s="95"/>
      <c r="ABD43" s="95"/>
      <c r="ABE43" s="95"/>
      <c r="ABF43" s="95"/>
      <c r="ABG43" s="95"/>
      <c r="ABH43" s="95"/>
      <c r="ABI43" s="95"/>
      <c r="ABJ43" s="95"/>
      <c r="ABK43" s="95"/>
      <c r="ABL43" s="95"/>
      <c r="ABM43" s="95"/>
      <c r="ABN43" s="95"/>
      <c r="ABO43" s="95"/>
      <c r="ABP43" s="95"/>
      <c r="ABQ43" s="95"/>
      <c r="ABR43" s="95"/>
      <c r="ABS43" s="95"/>
      <c r="ABT43" s="95"/>
      <c r="ABU43" s="95"/>
      <c r="ABV43" s="95"/>
      <c r="ABW43" s="95"/>
      <c r="ABX43" s="95"/>
      <c r="ABY43" s="95"/>
      <c r="ABZ43" s="95"/>
      <c r="ACA43" s="95"/>
      <c r="ACB43" s="95"/>
      <c r="ACC43" s="95"/>
      <c r="ACD43" s="95"/>
      <c r="ACE43" s="95"/>
      <c r="ACF43" s="95"/>
      <c r="ACG43" s="95"/>
      <c r="ACH43" s="95"/>
      <c r="ACI43" s="95"/>
      <c r="ACJ43" s="95"/>
      <c r="ACK43" s="95"/>
      <c r="ACL43" s="95"/>
      <c r="ACM43" s="95"/>
      <c r="ACN43" s="95"/>
      <c r="ACO43" s="95"/>
      <c r="ACP43" s="95"/>
      <c r="ACQ43" s="95"/>
      <c r="ACR43" s="95"/>
      <c r="ACS43" s="95"/>
      <c r="ACT43" s="95"/>
      <c r="ACU43" s="95"/>
      <c r="ACV43" s="95"/>
      <c r="ACW43" s="95"/>
      <c r="ACX43" s="95"/>
      <c r="ACY43" s="95"/>
      <c r="ACZ43" s="95"/>
      <c r="ADA43" s="95"/>
      <c r="ADB43" s="95"/>
      <c r="ADC43" s="95"/>
      <c r="ADD43" s="95"/>
      <c r="ADE43" s="95"/>
      <c r="ADF43" s="95"/>
      <c r="ADG43" s="95"/>
      <c r="ADH43" s="95"/>
      <c r="ADI43" s="95"/>
      <c r="ADJ43" s="95"/>
      <c r="ADK43" s="95"/>
      <c r="ADL43" s="95"/>
      <c r="ADM43" s="95"/>
      <c r="ADN43" s="95"/>
      <c r="ADO43" s="95"/>
      <c r="ADP43" s="95"/>
      <c r="ADQ43" s="95"/>
      <c r="ADR43" s="95"/>
      <c r="ADS43" s="95"/>
      <c r="ADT43" s="95"/>
      <c r="ADU43" s="95"/>
      <c r="ADV43" s="95"/>
      <c r="ADW43" s="95"/>
      <c r="ADX43" s="95"/>
      <c r="ADY43" s="95"/>
      <c r="ADZ43" s="95"/>
      <c r="AEA43" s="95"/>
      <c r="AEB43" s="95"/>
      <c r="AEC43" s="95"/>
      <c r="AED43" s="95"/>
      <c r="AEE43" s="95"/>
      <c r="AEF43" s="95"/>
      <c r="AEG43" s="95"/>
      <c r="AEH43" s="95"/>
      <c r="AEI43" s="95"/>
      <c r="AEJ43" s="95"/>
      <c r="AEK43" s="95"/>
      <c r="AEL43" s="95"/>
      <c r="AEM43" s="95"/>
      <c r="AEN43" s="95"/>
      <c r="AEO43" s="95"/>
      <c r="AEP43" s="95"/>
      <c r="AEQ43" s="95"/>
      <c r="AER43" s="95"/>
      <c r="AES43" s="95"/>
      <c r="AET43" s="95"/>
      <c r="AEU43" s="95"/>
      <c r="AEV43" s="95"/>
      <c r="AEW43" s="95"/>
      <c r="AEX43" s="95"/>
      <c r="AEY43" s="95"/>
      <c r="AEZ43" s="95"/>
      <c r="AFA43" s="95"/>
      <c r="AFB43" s="95"/>
      <c r="AFC43" s="95"/>
      <c r="AFD43" s="95"/>
      <c r="AFE43" s="95"/>
      <c r="AFF43" s="95"/>
      <c r="AFG43" s="95"/>
      <c r="AFH43" s="95"/>
      <c r="AFI43" s="95"/>
      <c r="AFJ43" s="95"/>
      <c r="AFK43" s="95"/>
      <c r="AFL43" s="95"/>
      <c r="AFM43" s="95"/>
      <c r="AFN43" s="95"/>
      <c r="AFO43" s="95"/>
      <c r="AFP43" s="95"/>
      <c r="AFQ43" s="95"/>
      <c r="AFR43" s="95"/>
      <c r="AFS43" s="95"/>
      <c r="AFT43" s="95"/>
      <c r="AFU43" s="95"/>
      <c r="AFV43" s="95"/>
      <c r="AFW43" s="95"/>
      <c r="AFX43" s="95"/>
      <c r="AFY43" s="95"/>
      <c r="AFZ43" s="95"/>
      <c r="AGA43" s="95"/>
      <c r="AGB43" s="95"/>
      <c r="AGC43" s="95"/>
      <c r="AGD43" s="95"/>
      <c r="AGE43" s="95"/>
      <c r="AGF43" s="95"/>
      <c r="AGG43" s="95"/>
      <c r="AGH43" s="95"/>
      <c r="AGI43" s="95"/>
      <c r="AGJ43" s="95"/>
      <c r="AGK43" s="95"/>
      <c r="AGL43" s="95"/>
      <c r="AGM43" s="95"/>
      <c r="AGN43" s="95"/>
      <c r="AGO43" s="95"/>
      <c r="AGP43" s="95"/>
      <c r="AGQ43" s="95"/>
      <c r="AGR43" s="95"/>
      <c r="AGS43" s="95"/>
      <c r="AGT43" s="95"/>
      <c r="AGU43" s="95"/>
      <c r="AGV43" s="95"/>
      <c r="AGW43" s="95"/>
      <c r="AGX43" s="95"/>
      <c r="AGY43" s="95"/>
      <c r="AGZ43" s="95"/>
      <c r="AHA43" s="95"/>
      <c r="AHB43" s="95"/>
      <c r="AHC43" s="95"/>
      <c r="AHD43" s="95"/>
      <c r="AHE43" s="95"/>
      <c r="AHF43" s="95"/>
      <c r="AHG43" s="95"/>
      <c r="AHH43" s="95"/>
      <c r="AHI43" s="95"/>
      <c r="AHJ43" s="95"/>
      <c r="AHK43" s="95"/>
      <c r="AHL43" s="95"/>
      <c r="AHM43" s="95"/>
      <c r="AHN43" s="95"/>
      <c r="AHO43" s="95"/>
      <c r="AHP43" s="95"/>
      <c r="AHQ43" s="95"/>
      <c r="AHR43" s="95"/>
      <c r="AHS43" s="95"/>
      <c r="AHT43" s="95"/>
      <c r="AHU43" s="95"/>
      <c r="AHV43" s="95"/>
      <c r="AHW43" s="95"/>
      <c r="AHX43" s="95"/>
      <c r="AHY43" s="95"/>
      <c r="AHZ43" s="95"/>
      <c r="AIA43" s="95"/>
      <c r="AIB43" s="95"/>
      <c r="AIC43" s="95"/>
      <c r="AID43" s="95"/>
      <c r="AIE43" s="95"/>
      <c r="AIF43" s="95"/>
      <c r="AIG43" s="95"/>
      <c r="AIH43" s="95"/>
      <c r="AII43" s="95"/>
      <c r="AIJ43" s="95"/>
      <c r="AIK43" s="95"/>
      <c r="AIL43" s="95"/>
      <c r="AIM43" s="95"/>
      <c r="AIN43" s="95"/>
      <c r="AIO43" s="95"/>
      <c r="AIP43" s="95"/>
      <c r="AIQ43" s="95"/>
      <c r="AIR43" s="95"/>
      <c r="AIS43" s="95"/>
      <c r="AIT43" s="95"/>
      <c r="AIU43" s="95"/>
      <c r="AIV43" s="95"/>
      <c r="AIW43" s="95"/>
      <c r="AIX43" s="95"/>
      <c r="AIY43" s="95"/>
      <c r="AIZ43" s="95"/>
      <c r="AJA43" s="95"/>
      <c r="AJB43" s="95"/>
      <c r="AJC43" s="95"/>
      <c r="AJD43" s="95"/>
      <c r="AJE43" s="95"/>
      <c r="AJF43" s="95"/>
      <c r="AJG43" s="95"/>
      <c r="AJH43" s="95"/>
      <c r="AJI43" s="95"/>
      <c r="AJJ43" s="95"/>
      <c r="AJK43" s="95"/>
      <c r="AJL43" s="95"/>
      <c r="AJM43" s="95"/>
      <c r="AJN43" s="95"/>
      <c r="AJO43" s="95"/>
      <c r="AJP43" s="95"/>
      <c r="AJQ43" s="95"/>
      <c r="AJR43" s="95"/>
      <c r="AJS43" s="95"/>
      <c r="AJT43" s="95"/>
      <c r="AJU43" s="95"/>
      <c r="AJV43" s="95"/>
      <c r="AJW43" s="95"/>
      <c r="AJX43" s="95"/>
      <c r="AJY43" s="95"/>
      <c r="AJZ43" s="95"/>
      <c r="AKA43" s="95"/>
      <c r="AKB43" s="95"/>
      <c r="AKC43" s="95"/>
      <c r="AKD43" s="95"/>
      <c r="AKE43" s="95"/>
      <c r="AKF43" s="95"/>
      <c r="AKG43" s="95"/>
      <c r="AKH43" s="95"/>
      <c r="AKI43" s="95"/>
      <c r="AKJ43" s="95"/>
      <c r="AKK43" s="95"/>
      <c r="AKL43" s="95"/>
      <c r="AKM43" s="95"/>
      <c r="AKN43" s="95"/>
      <c r="AKO43" s="95"/>
      <c r="AKP43" s="95"/>
      <c r="AKQ43" s="95"/>
      <c r="AKR43" s="95"/>
      <c r="AKS43" s="95"/>
      <c r="AKT43" s="95"/>
      <c r="AKU43" s="95"/>
      <c r="AKV43" s="95"/>
      <c r="AKW43" s="95"/>
      <c r="AKX43" s="95"/>
      <c r="AKY43" s="95"/>
      <c r="AKZ43" s="95"/>
      <c r="ALA43" s="95"/>
      <c r="ALB43" s="95"/>
      <c r="ALC43" s="95"/>
      <c r="ALD43" s="95"/>
      <c r="ALE43" s="95"/>
      <c r="ALF43" s="95"/>
      <c r="ALG43" s="95"/>
      <c r="ALH43" s="95"/>
      <c r="ALI43" s="95"/>
      <c r="ALJ43" s="95"/>
      <c r="ALK43" s="95"/>
      <c r="ALL43" s="95"/>
      <c r="ALM43" s="95"/>
      <c r="ALN43" s="95"/>
      <c r="ALO43" s="95"/>
      <c r="ALP43" s="95"/>
      <c r="ALQ43" s="95"/>
      <c r="ALR43" s="95"/>
      <c r="ALS43" s="95"/>
      <c r="ALT43" s="95"/>
      <c r="ALU43" s="95"/>
      <c r="ALV43" s="95"/>
      <c r="ALW43" s="95"/>
      <c r="ALX43" s="95"/>
      <c r="ALY43" s="95"/>
      <c r="ALZ43" s="95"/>
      <c r="AMA43" s="95"/>
      <c r="AMB43" s="95"/>
      <c r="AMC43" s="95"/>
      <c r="AMD43" s="95"/>
      <c r="AME43" s="95"/>
      <c r="AMF43" s="95"/>
      <c r="AMG43" s="95"/>
      <c r="AMH43" s="95"/>
      <c r="AMI43" s="95"/>
      <c r="AMJ43" s="95"/>
      <c r="AMK43" s="95"/>
      <c r="AML43" s="95"/>
      <c r="AMM43" s="95"/>
      <c r="AMN43" s="95"/>
      <c r="AMO43" s="95"/>
      <c r="AMP43" s="95"/>
      <c r="AMQ43" s="95"/>
      <c r="AMR43" s="95"/>
      <c r="AMS43" s="95"/>
      <c r="AMT43" s="95"/>
      <c r="AMU43" s="95"/>
      <c r="AMV43" s="95"/>
      <c r="AMW43" s="95"/>
      <c r="AMX43" s="95"/>
      <c r="AMY43" s="95"/>
      <c r="AMZ43" s="95"/>
      <c r="ANA43" s="95"/>
      <c r="ANB43" s="95"/>
      <c r="ANC43" s="95"/>
      <c r="AND43" s="95"/>
      <c r="ANE43" s="95"/>
      <c r="ANF43" s="95"/>
      <c r="ANG43" s="95"/>
      <c r="ANH43" s="95"/>
      <c r="ANI43" s="95"/>
      <c r="ANJ43" s="95"/>
      <c r="ANK43" s="95"/>
      <c r="ANL43" s="95"/>
      <c r="ANM43" s="95"/>
      <c r="ANN43" s="95"/>
      <c r="ANO43" s="95"/>
      <c r="ANP43" s="95"/>
      <c r="ANQ43" s="95"/>
      <c r="ANR43" s="95"/>
      <c r="ANS43" s="95"/>
      <c r="ANT43" s="95"/>
      <c r="ANU43" s="95"/>
      <c r="ANV43" s="95"/>
      <c r="ANW43" s="95"/>
      <c r="ANX43" s="95"/>
      <c r="ANY43" s="95"/>
      <c r="ANZ43" s="95"/>
      <c r="AOA43" s="95"/>
      <c r="AOB43" s="95"/>
      <c r="AOC43" s="95"/>
      <c r="AOD43" s="95"/>
      <c r="AOE43" s="95"/>
      <c r="AOF43" s="95"/>
      <c r="AOG43" s="95"/>
      <c r="AOH43" s="95"/>
      <c r="AOI43" s="95"/>
      <c r="AOJ43" s="95"/>
      <c r="AOK43" s="95"/>
      <c r="AOL43" s="95"/>
      <c r="AOM43" s="95"/>
      <c r="AON43" s="95"/>
      <c r="AOO43" s="95"/>
      <c r="AOP43" s="95"/>
      <c r="AOQ43" s="95"/>
      <c r="AOR43" s="95"/>
      <c r="AOS43" s="95"/>
      <c r="AOT43" s="95"/>
      <c r="AOU43" s="95"/>
      <c r="AOV43" s="95"/>
      <c r="AOW43" s="95"/>
      <c r="AOX43" s="95"/>
      <c r="AOY43" s="95"/>
      <c r="AOZ43" s="95"/>
      <c r="APA43" s="95"/>
      <c r="APB43" s="95"/>
      <c r="APC43" s="95"/>
      <c r="APD43" s="95"/>
      <c r="APE43" s="95"/>
      <c r="APF43" s="95"/>
      <c r="APG43" s="95"/>
      <c r="APH43" s="95"/>
      <c r="API43" s="95"/>
      <c r="APJ43" s="95"/>
      <c r="APK43" s="95"/>
      <c r="APL43" s="95"/>
      <c r="APM43" s="95"/>
      <c r="APN43" s="95"/>
      <c r="APO43" s="95"/>
      <c r="APP43" s="95"/>
      <c r="APQ43" s="95"/>
      <c r="APR43" s="95"/>
      <c r="APS43" s="95"/>
      <c r="APT43" s="95"/>
      <c r="APU43" s="95"/>
      <c r="APV43" s="95"/>
      <c r="APW43" s="95"/>
      <c r="APX43" s="95"/>
      <c r="APY43" s="95"/>
      <c r="APZ43" s="95"/>
      <c r="AQA43" s="95"/>
      <c r="AQB43" s="95"/>
      <c r="AQC43" s="95"/>
      <c r="AQD43" s="95"/>
      <c r="AQE43" s="95"/>
      <c r="AQF43" s="95"/>
      <c r="AQG43" s="95"/>
      <c r="AQH43" s="95"/>
      <c r="AQI43" s="95"/>
      <c r="AQJ43" s="95"/>
      <c r="AQK43" s="95"/>
      <c r="AQL43" s="95"/>
      <c r="AQM43" s="95"/>
      <c r="AQN43" s="95"/>
      <c r="AQO43" s="95"/>
      <c r="AQP43" s="95"/>
      <c r="AQQ43" s="95"/>
      <c r="AQR43" s="95"/>
      <c r="AQS43" s="95"/>
      <c r="AQT43" s="95"/>
      <c r="AQU43" s="95"/>
      <c r="AQV43" s="95"/>
      <c r="AQW43" s="95"/>
      <c r="AQX43" s="95"/>
      <c r="AQY43" s="95"/>
      <c r="AQZ43" s="95"/>
      <c r="ARA43" s="95"/>
      <c r="ARB43" s="95"/>
      <c r="ARC43" s="95"/>
      <c r="ARD43" s="95"/>
      <c r="ARE43" s="95"/>
      <c r="ARF43" s="95"/>
      <c r="ARG43" s="95"/>
      <c r="ARH43" s="95"/>
      <c r="ARI43" s="95"/>
      <c r="ARJ43" s="95"/>
      <c r="ARK43" s="95"/>
      <c r="ARL43" s="95"/>
      <c r="ARM43" s="95"/>
      <c r="ARN43" s="95"/>
      <c r="ARO43" s="95"/>
      <c r="ARP43" s="95"/>
      <c r="ARQ43" s="95"/>
      <c r="ARR43" s="95"/>
      <c r="ARS43" s="95"/>
      <c r="ART43" s="95"/>
      <c r="ARU43" s="95"/>
      <c r="ARV43" s="95"/>
      <c r="ARW43" s="95"/>
      <c r="ARX43" s="95"/>
      <c r="ARY43" s="95"/>
      <c r="ARZ43" s="95"/>
      <c r="ASA43" s="95"/>
      <c r="ASB43" s="95"/>
      <c r="ASC43" s="95"/>
      <c r="ASD43" s="95"/>
      <c r="ASE43" s="95"/>
      <c r="ASF43" s="95"/>
      <c r="ASG43" s="95"/>
      <c r="ASH43" s="95"/>
      <c r="ASI43" s="95"/>
      <c r="ASJ43" s="95"/>
      <c r="ASK43" s="95"/>
      <c r="ASL43" s="95"/>
      <c r="ASM43" s="95"/>
      <c r="ASN43" s="95"/>
      <c r="ASO43" s="95"/>
      <c r="ASP43" s="95"/>
      <c r="ASQ43" s="95"/>
      <c r="ASR43" s="95"/>
      <c r="ASS43" s="95"/>
      <c r="AST43" s="95"/>
      <c r="ASU43" s="95"/>
      <c r="ASV43" s="95"/>
      <c r="ASW43" s="95"/>
      <c r="ASX43" s="95"/>
      <c r="ASY43" s="95"/>
      <c r="ASZ43" s="95"/>
      <c r="ATA43" s="95"/>
      <c r="ATB43" s="95"/>
      <c r="ATC43" s="95"/>
      <c r="ATD43" s="95"/>
      <c r="ATE43" s="95"/>
      <c r="ATF43" s="95"/>
      <c r="ATG43" s="95"/>
      <c r="ATH43" s="95"/>
      <c r="ATI43" s="95"/>
      <c r="ATJ43" s="95"/>
      <c r="ATK43" s="95"/>
      <c r="ATL43" s="95"/>
      <c r="ATM43" s="95"/>
      <c r="ATN43" s="95"/>
      <c r="ATO43" s="95"/>
      <c r="ATP43" s="95"/>
      <c r="ATQ43" s="95"/>
      <c r="ATR43" s="95"/>
      <c r="ATS43" s="95"/>
      <c r="ATT43" s="95"/>
      <c r="ATU43" s="95"/>
      <c r="ATV43" s="95"/>
      <c r="ATW43" s="95"/>
      <c r="ATX43" s="95"/>
      <c r="ATY43" s="95"/>
      <c r="ATZ43" s="95"/>
      <c r="AUA43" s="95"/>
      <c r="AUB43" s="95"/>
      <c r="AUC43" s="95"/>
      <c r="AUD43" s="95"/>
      <c r="AUE43" s="95"/>
      <c r="AUF43" s="95"/>
      <c r="AUG43" s="95"/>
      <c r="AUH43" s="95"/>
      <c r="AUI43" s="95"/>
      <c r="AUJ43" s="95"/>
      <c r="AUK43" s="95"/>
      <c r="AUL43" s="95"/>
      <c r="AUM43" s="95"/>
      <c r="AUN43" s="95"/>
      <c r="AUO43" s="95"/>
      <c r="AUP43" s="95"/>
      <c r="AUQ43" s="95"/>
      <c r="AUR43" s="95"/>
      <c r="AUS43" s="95"/>
      <c r="AUT43" s="95"/>
      <c r="AUU43" s="95"/>
      <c r="AUV43" s="95"/>
      <c r="AUW43" s="95"/>
      <c r="AUX43" s="95"/>
      <c r="AUY43" s="95"/>
      <c r="AUZ43" s="95"/>
      <c r="AVA43" s="95"/>
      <c r="AVB43" s="95"/>
      <c r="AVC43" s="95"/>
      <c r="AVD43" s="95"/>
      <c r="AVE43" s="95"/>
      <c r="AVF43" s="95"/>
      <c r="AVG43" s="95"/>
      <c r="AVH43" s="95"/>
      <c r="AVI43" s="95"/>
      <c r="AVJ43" s="95"/>
      <c r="AVK43" s="95"/>
      <c r="AVL43" s="95"/>
      <c r="AVM43" s="95"/>
      <c r="AVN43" s="95"/>
      <c r="AVO43" s="95"/>
      <c r="AVP43" s="95"/>
      <c r="AVQ43" s="95"/>
      <c r="AVR43" s="95"/>
      <c r="AVS43" s="95"/>
      <c r="AVT43" s="95"/>
      <c r="AVU43" s="95"/>
      <c r="AVV43" s="95"/>
      <c r="AVW43" s="95"/>
      <c r="AVX43" s="95"/>
      <c r="AVY43" s="95"/>
      <c r="AVZ43" s="95"/>
      <c r="AWA43" s="95"/>
      <c r="AWB43" s="95"/>
      <c r="AWC43" s="95"/>
      <c r="AWD43" s="95"/>
      <c r="AWE43" s="95"/>
      <c r="AWF43" s="95"/>
      <c r="AWG43" s="95"/>
      <c r="AWH43" s="95"/>
      <c r="AWI43" s="95"/>
      <c r="AWJ43" s="95"/>
      <c r="AWK43" s="95"/>
      <c r="AWL43" s="95"/>
      <c r="AWM43" s="95"/>
      <c r="AWN43" s="95"/>
      <c r="AWO43" s="95"/>
      <c r="AWP43" s="95"/>
      <c r="AWQ43" s="95"/>
      <c r="AWR43" s="95"/>
      <c r="AWS43" s="95"/>
      <c r="AWT43" s="95"/>
      <c r="AWU43" s="95"/>
      <c r="AWV43" s="95"/>
      <c r="AWW43" s="95"/>
      <c r="AWX43" s="95"/>
      <c r="AWY43" s="95"/>
      <c r="AWZ43" s="95"/>
      <c r="AXA43" s="95"/>
      <c r="AXB43" s="95"/>
      <c r="AXC43" s="95"/>
      <c r="AXD43" s="95"/>
      <c r="AXE43" s="95"/>
      <c r="AXF43" s="95"/>
      <c r="AXG43" s="95"/>
      <c r="AXH43" s="95"/>
      <c r="AXI43" s="95"/>
      <c r="AXJ43" s="95"/>
      <c r="AXK43" s="95"/>
      <c r="AXL43" s="95"/>
      <c r="AXM43" s="95"/>
      <c r="AXN43" s="95"/>
      <c r="AXO43" s="95"/>
      <c r="AXP43" s="95"/>
      <c r="AXQ43" s="95"/>
      <c r="AXR43" s="95"/>
      <c r="AXS43" s="95"/>
      <c r="AXT43" s="95"/>
      <c r="AXU43" s="95"/>
      <c r="AXV43" s="95"/>
      <c r="AXW43" s="95"/>
      <c r="AXX43" s="95"/>
      <c r="AXY43" s="95"/>
      <c r="AXZ43" s="95"/>
      <c r="AYA43" s="95"/>
      <c r="AYB43" s="95"/>
      <c r="AYC43" s="95"/>
      <c r="AYD43" s="95"/>
      <c r="AYE43" s="95"/>
      <c r="AYF43" s="95"/>
      <c r="AYG43" s="95"/>
      <c r="AYH43" s="95"/>
      <c r="AYI43" s="95"/>
      <c r="AYJ43" s="95"/>
      <c r="AYK43" s="95"/>
      <c r="AYL43" s="95"/>
      <c r="AYM43" s="95"/>
      <c r="AYN43" s="95"/>
      <c r="AYO43" s="95"/>
      <c r="AYP43" s="95"/>
      <c r="AYQ43" s="95"/>
      <c r="AYR43" s="95"/>
      <c r="AYS43" s="95"/>
      <c r="AYT43" s="95"/>
      <c r="AYU43" s="95"/>
      <c r="AYV43" s="95"/>
      <c r="AYW43" s="95"/>
      <c r="AYX43" s="95"/>
      <c r="AYY43" s="95"/>
      <c r="AYZ43" s="95"/>
      <c r="AZA43" s="95"/>
      <c r="AZB43" s="95"/>
      <c r="AZC43" s="95"/>
      <c r="AZD43" s="95"/>
      <c r="AZE43" s="95"/>
      <c r="AZF43" s="95"/>
      <c r="AZG43" s="95"/>
      <c r="AZH43" s="95"/>
      <c r="AZI43" s="95"/>
      <c r="AZJ43" s="95"/>
      <c r="AZK43" s="95"/>
      <c r="AZL43" s="95"/>
      <c r="AZM43" s="95"/>
      <c r="AZN43" s="95"/>
      <c r="AZO43" s="95"/>
      <c r="AZP43" s="95"/>
      <c r="AZQ43" s="95"/>
      <c r="AZR43" s="95"/>
      <c r="AZS43" s="95"/>
      <c r="AZT43" s="95"/>
      <c r="AZU43" s="95"/>
      <c r="AZV43" s="95"/>
      <c r="AZW43" s="95"/>
      <c r="AZX43" s="95"/>
      <c r="AZY43" s="95"/>
      <c r="AZZ43" s="95"/>
      <c r="BAA43" s="95"/>
      <c r="BAB43" s="95"/>
      <c r="BAC43" s="95"/>
      <c r="BAD43" s="95"/>
      <c r="BAE43" s="95"/>
      <c r="BAF43" s="95"/>
      <c r="BAG43" s="95"/>
      <c r="BAH43" s="95"/>
      <c r="BAI43" s="95"/>
      <c r="BAJ43" s="95"/>
      <c r="BAK43" s="95"/>
      <c r="BAL43" s="95"/>
      <c r="BAM43" s="95"/>
      <c r="BAN43" s="95"/>
      <c r="BAO43" s="95"/>
      <c r="BAP43" s="95"/>
      <c r="BAQ43" s="95"/>
      <c r="BAR43" s="95"/>
      <c r="BAS43" s="95"/>
      <c r="BAT43" s="95"/>
      <c r="BAU43" s="95"/>
      <c r="BAV43" s="95"/>
      <c r="BAW43" s="95"/>
      <c r="BAX43" s="95"/>
      <c r="BAY43" s="95"/>
      <c r="BAZ43" s="95"/>
      <c r="BBA43" s="95"/>
      <c r="BBB43" s="95"/>
      <c r="BBC43" s="95"/>
      <c r="BBD43" s="95"/>
    </row>
    <row r="44" spans="1:1408" s="96" customFormat="1" ht="105" customHeight="1" x14ac:dyDescent="0.25">
      <c r="A44" s="104" t="s">
        <v>99</v>
      </c>
      <c r="B44" s="36" t="s">
        <v>100</v>
      </c>
      <c r="C44" s="11" t="s">
        <v>132</v>
      </c>
      <c r="D44" s="74" t="s">
        <v>133</v>
      </c>
      <c r="E44" s="90"/>
      <c r="F44" s="26">
        <v>46266</v>
      </c>
      <c r="G44" s="26">
        <v>46387</v>
      </c>
      <c r="H44" s="91">
        <f t="shared" si="16"/>
        <v>9000</v>
      </c>
      <c r="I44" s="91">
        <f>J44+K44+L44</f>
        <v>3000</v>
      </c>
      <c r="J44" s="91">
        <v>0</v>
      </c>
      <c r="K44" s="91">
        <v>0</v>
      </c>
      <c r="L44" s="91">
        <v>3000</v>
      </c>
      <c r="M44" s="91"/>
      <c r="N44" s="91"/>
      <c r="O44" s="92">
        <f>P44+Q44+R44</f>
        <v>3000</v>
      </c>
      <c r="P44" s="92">
        <v>0</v>
      </c>
      <c r="Q44" s="92">
        <v>0</v>
      </c>
      <c r="R44" s="91">
        <v>3000</v>
      </c>
      <c r="S44" s="92"/>
      <c r="T44" s="92">
        <f>U44+V44+W44</f>
        <v>3000</v>
      </c>
      <c r="U44" s="92">
        <v>0</v>
      </c>
      <c r="V44" s="92">
        <v>0</v>
      </c>
      <c r="W44" s="91">
        <v>3000</v>
      </c>
      <c r="X44" s="92"/>
      <c r="Y44" s="86" t="s">
        <v>14</v>
      </c>
      <c r="Z44" s="86" t="s">
        <v>14</v>
      </c>
      <c r="AA44" s="86" t="s">
        <v>14</v>
      </c>
      <c r="AB44" s="86" t="s">
        <v>14</v>
      </c>
      <c r="AC44" s="93"/>
      <c r="AD44" s="93"/>
      <c r="AE44" s="93"/>
      <c r="AF44" s="93"/>
      <c r="AG44" s="93"/>
      <c r="AH44" s="93"/>
      <c r="AI44" s="93"/>
      <c r="AJ44" s="93"/>
      <c r="AK44" s="94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95"/>
      <c r="FH44" s="95"/>
      <c r="FI44" s="95"/>
      <c r="FJ44" s="95"/>
      <c r="FK44" s="95"/>
      <c r="FL44" s="95"/>
      <c r="FM44" s="95"/>
      <c r="FN44" s="95"/>
      <c r="FO44" s="95"/>
      <c r="FP44" s="95"/>
      <c r="FQ44" s="95"/>
      <c r="FR44" s="95"/>
      <c r="FS44" s="95"/>
      <c r="FT44" s="95"/>
      <c r="FU44" s="95"/>
      <c r="FV44" s="95"/>
      <c r="FW44" s="95"/>
      <c r="FX44" s="95"/>
      <c r="FY44" s="95"/>
      <c r="FZ44" s="95"/>
      <c r="GA44" s="95"/>
      <c r="GB44" s="95"/>
      <c r="GC44" s="95"/>
      <c r="GD44" s="95"/>
      <c r="GE44" s="95"/>
      <c r="GF44" s="95"/>
      <c r="GG44" s="95"/>
      <c r="GH44" s="95"/>
      <c r="GI44" s="95"/>
      <c r="GJ44" s="95"/>
      <c r="GK44" s="95"/>
      <c r="GL44" s="95"/>
      <c r="GM44" s="95"/>
      <c r="GN44" s="95"/>
      <c r="GO44" s="95"/>
      <c r="GP44" s="95"/>
      <c r="GQ44" s="95"/>
      <c r="GR44" s="95"/>
      <c r="GS44" s="95"/>
      <c r="GT44" s="95"/>
      <c r="GU44" s="95"/>
      <c r="GV44" s="95"/>
      <c r="GW44" s="95"/>
      <c r="GX44" s="95"/>
      <c r="GY44" s="95"/>
      <c r="GZ44" s="95"/>
      <c r="HA44" s="95"/>
      <c r="HB44" s="95"/>
      <c r="HC44" s="95"/>
      <c r="HD44" s="95"/>
      <c r="HE44" s="95"/>
      <c r="HF44" s="95"/>
      <c r="HG44" s="95"/>
      <c r="HH44" s="95"/>
      <c r="HI44" s="95"/>
      <c r="HJ44" s="95"/>
      <c r="HK44" s="95"/>
      <c r="HL44" s="95"/>
      <c r="HM44" s="95"/>
      <c r="HN44" s="95"/>
      <c r="HO44" s="95"/>
      <c r="HP44" s="95"/>
      <c r="HQ44" s="95"/>
      <c r="HR44" s="95"/>
      <c r="HS44" s="95"/>
      <c r="HT44" s="95"/>
      <c r="HU44" s="95"/>
      <c r="HV44" s="95"/>
      <c r="HW44" s="95"/>
      <c r="HX44" s="95"/>
      <c r="HY44" s="95"/>
      <c r="HZ44" s="95"/>
      <c r="IA44" s="95"/>
      <c r="IB44" s="95"/>
      <c r="IC44" s="95"/>
      <c r="ID44" s="95"/>
      <c r="IE44" s="95"/>
      <c r="IF44" s="95"/>
      <c r="IG44" s="95"/>
      <c r="IH44" s="95"/>
      <c r="II44" s="95"/>
      <c r="IJ44" s="95"/>
      <c r="IK44" s="95"/>
      <c r="IL44" s="95"/>
      <c r="IM44" s="95"/>
      <c r="IN44" s="95"/>
      <c r="IO44" s="95"/>
      <c r="IP44" s="95"/>
      <c r="IQ44" s="95"/>
      <c r="IR44" s="95"/>
      <c r="IS44" s="95"/>
      <c r="IT44" s="95"/>
      <c r="IU44" s="95"/>
      <c r="IV44" s="95"/>
      <c r="IW44" s="95"/>
      <c r="IX44" s="95"/>
      <c r="IY44" s="95"/>
      <c r="IZ44" s="95"/>
      <c r="JA44" s="95"/>
      <c r="JB44" s="95"/>
      <c r="JC44" s="95"/>
      <c r="JD44" s="95"/>
      <c r="JE44" s="95"/>
      <c r="JF44" s="95"/>
      <c r="JG44" s="95"/>
      <c r="JH44" s="95"/>
      <c r="JI44" s="95"/>
      <c r="JJ44" s="95"/>
      <c r="JK44" s="95"/>
      <c r="JL44" s="95"/>
      <c r="JM44" s="95"/>
      <c r="JN44" s="95"/>
      <c r="JO44" s="95"/>
      <c r="JP44" s="95"/>
      <c r="JQ44" s="95"/>
      <c r="JR44" s="95"/>
      <c r="JS44" s="95"/>
      <c r="JT44" s="95"/>
      <c r="JU44" s="95"/>
      <c r="JV44" s="95"/>
      <c r="JW44" s="95"/>
      <c r="JX44" s="95"/>
      <c r="JY44" s="95"/>
      <c r="JZ44" s="95"/>
      <c r="KA44" s="95"/>
      <c r="KB44" s="95"/>
      <c r="KC44" s="95"/>
      <c r="KD44" s="95"/>
      <c r="KE44" s="95"/>
      <c r="KF44" s="95"/>
      <c r="KG44" s="95"/>
      <c r="KH44" s="95"/>
      <c r="KI44" s="95"/>
      <c r="KJ44" s="95"/>
      <c r="KK44" s="95"/>
      <c r="KL44" s="95"/>
      <c r="KM44" s="95"/>
      <c r="KN44" s="95"/>
      <c r="KO44" s="95"/>
      <c r="KP44" s="95"/>
      <c r="KQ44" s="95"/>
      <c r="KR44" s="95"/>
      <c r="KS44" s="95"/>
      <c r="KT44" s="95"/>
      <c r="KU44" s="95"/>
      <c r="KV44" s="95"/>
      <c r="KW44" s="95"/>
      <c r="KX44" s="95"/>
      <c r="KY44" s="95"/>
      <c r="KZ44" s="95"/>
      <c r="LA44" s="95"/>
      <c r="LB44" s="95"/>
      <c r="LC44" s="95"/>
      <c r="LD44" s="95"/>
      <c r="LE44" s="95"/>
      <c r="LF44" s="95"/>
      <c r="LG44" s="95"/>
      <c r="LH44" s="95"/>
      <c r="LI44" s="95"/>
      <c r="LJ44" s="95"/>
      <c r="LK44" s="95"/>
      <c r="LL44" s="95"/>
      <c r="LM44" s="95"/>
      <c r="LN44" s="95"/>
      <c r="LO44" s="95"/>
      <c r="LP44" s="95"/>
      <c r="LQ44" s="95"/>
      <c r="LR44" s="95"/>
      <c r="LS44" s="95"/>
      <c r="LT44" s="95"/>
      <c r="LU44" s="95"/>
      <c r="LV44" s="95"/>
      <c r="LW44" s="95"/>
      <c r="LX44" s="95"/>
      <c r="LY44" s="95"/>
      <c r="LZ44" s="95"/>
      <c r="MA44" s="95"/>
      <c r="MB44" s="95"/>
      <c r="MC44" s="95"/>
      <c r="MD44" s="95"/>
      <c r="ME44" s="95"/>
      <c r="MF44" s="95"/>
      <c r="MG44" s="95"/>
      <c r="MH44" s="95"/>
      <c r="MI44" s="95"/>
      <c r="MJ44" s="95"/>
      <c r="MK44" s="95"/>
      <c r="ML44" s="95"/>
      <c r="MM44" s="95"/>
      <c r="MN44" s="95"/>
      <c r="MO44" s="95"/>
      <c r="MP44" s="95"/>
      <c r="MQ44" s="95"/>
      <c r="MR44" s="95"/>
      <c r="MS44" s="95"/>
      <c r="MT44" s="95"/>
      <c r="MU44" s="95"/>
      <c r="MV44" s="95"/>
      <c r="MW44" s="95"/>
      <c r="MX44" s="95"/>
      <c r="MY44" s="95"/>
      <c r="MZ44" s="95"/>
      <c r="NA44" s="95"/>
      <c r="NB44" s="95"/>
      <c r="NC44" s="95"/>
      <c r="ND44" s="95"/>
      <c r="NE44" s="95"/>
      <c r="NF44" s="95"/>
      <c r="NG44" s="95"/>
      <c r="NH44" s="95"/>
      <c r="NI44" s="95"/>
      <c r="NJ44" s="95"/>
      <c r="NK44" s="95"/>
      <c r="NL44" s="95"/>
      <c r="NM44" s="95"/>
      <c r="NN44" s="95"/>
      <c r="NO44" s="95"/>
      <c r="NP44" s="95"/>
      <c r="NQ44" s="95"/>
      <c r="NR44" s="95"/>
      <c r="NS44" s="95"/>
      <c r="NT44" s="95"/>
      <c r="NU44" s="95"/>
      <c r="NV44" s="95"/>
      <c r="NW44" s="95"/>
      <c r="NX44" s="95"/>
      <c r="NY44" s="95"/>
      <c r="NZ44" s="95"/>
      <c r="OA44" s="95"/>
      <c r="OB44" s="95"/>
      <c r="OC44" s="95"/>
      <c r="OD44" s="95"/>
      <c r="OE44" s="95"/>
      <c r="OF44" s="95"/>
      <c r="OG44" s="95"/>
      <c r="OH44" s="95"/>
      <c r="OI44" s="95"/>
      <c r="OJ44" s="95"/>
      <c r="OK44" s="95"/>
      <c r="OL44" s="95"/>
      <c r="OM44" s="95"/>
      <c r="ON44" s="95"/>
      <c r="OO44" s="95"/>
      <c r="OP44" s="95"/>
      <c r="OQ44" s="95"/>
      <c r="OR44" s="95"/>
      <c r="OS44" s="95"/>
      <c r="OT44" s="95"/>
      <c r="OU44" s="95"/>
      <c r="OV44" s="95"/>
      <c r="OW44" s="95"/>
      <c r="OX44" s="95"/>
      <c r="OY44" s="95"/>
      <c r="OZ44" s="95"/>
      <c r="PA44" s="95"/>
      <c r="PB44" s="95"/>
      <c r="PC44" s="95"/>
      <c r="PD44" s="95"/>
      <c r="PE44" s="95"/>
      <c r="PF44" s="95"/>
      <c r="PG44" s="95"/>
      <c r="PH44" s="95"/>
      <c r="PI44" s="95"/>
      <c r="PJ44" s="95"/>
      <c r="PK44" s="95"/>
      <c r="PL44" s="95"/>
      <c r="PM44" s="95"/>
      <c r="PN44" s="95"/>
      <c r="PO44" s="95"/>
      <c r="PP44" s="95"/>
      <c r="PQ44" s="95"/>
      <c r="PR44" s="95"/>
      <c r="PS44" s="95"/>
      <c r="PT44" s="95"/>
      <c r="PU44" s="95"/>
      <c r="PV44" s="95"/>
      <c r="PW44" s="95"/>
      <c r="PX44" s="95"/>
      <c r="PY44" s="95"/>
      <c r="PZ44" s="95"/>
      <c r="QA44" s="95"/>
      <c r="QB44" s="95"/>
      <c r="QC44" s="95"/>
      <c r="QD44" s="95"/>
      <c r="QE44" s="95"/>
      <c r="QF44" s="95"/>
      <c r="QG44" s="95"/>
      <c r="QH44" s="95"/>
      <c r="QI44" s="95"/>
      <c r="QJ44" s="95"/>
      <c r="QK44" s="95"/>
      <c r="QL44" s="95"/>
      <c r="QM44" s="95"/>
      <c r="QN44" s="95"/>
      <c r="QO44" s="95"/>
      <c r="QP44" s="95"/>
      <c r="QQ44" s="95"/>
      <c r="QR44" s="95"/>
      <c r="QS44" s="95"/>
      <c r="QT44" s="95"/>
      <c r="QU44" s="95"/>
      <c r="QV44" s="95"/>
      <c r="QW44" s="95"/>
      <c r="QX44" s="95"/>
      <c r="QY44" s="95"/>
      <c r="QZ44" s="95"/>
      <c r="RA44" s="95"/>
      <c r="RB44" s="95"/>
      <c r="RC44" s="95"/>
      <c r="RD44" s="95"/>
      <c r="RE44" s="95"/>
      <c r="RF44" s="95"/>
      <c r="RG44" s="95"/>
      <c r="RH44" s="95"/>
      <c r="RI44" s="95"/>
      <c r="RJ44" s="95"/>
      <c r="RK44" s="95"/>
      <c r="RL44" s="95"/>
      <c r="RM44" s="95"/>
      <c r="RN44" s="95"/>
      <c r="RO44" s="95"/>
      <c r="RP44" s="95"/>
      <c r="RQ44" s="95"/>
      <c r="RR44" s="95"/>
      <c r="RS44" s="95"/>
      <c r="RT44" s="95"/>
      <c r="RU44" s="95"/>
      <c r="RV44" s="95"/>
      <c r="RW44" s="95"/>
      <c r="RX44" s="95"/>
      <c r="RY44" s="95"/>
      <c r="RZ44" s="95"/>
      <c r="SA44" s="95"/>
      <c r="SB44" s="95"/>
      <c r="SC44" s="95"/>
      <c r="SD44" s="95"/>
      <c r="SE44" s="95"/>
      <c r="SF44" s="95"/>
      <c r="SG44" s="95"/>
      <c r="SH44" s="95"/>
      <c r="SI44" s="95"/>
      <c r="SJ44" s="95"/>
      <c r="SK44" s="95"/>
      <c r="SL44" s="95"/>
      <c r="SM44" s="95"/>
      <c r="SN44" s="95"/>
      <c r="SO44" s="95"/>
      <c r="SP44" s="95"/>
      <c r="SQ44" s="95"/>
      <c r="SR44" s="95"/>
      <c r="SS44" s="95"/>
      <c r="ST44" s="95"/>
      <c r="SU44" s="95"/>
      <c r="SV44" s="95"/>
      <c r="SW44" s="95"/>
      <c r="SX44" s="95"/>
      <c r="SY44" s="95"/>
      <c r="SZ44" s="95"/>
      <c r="TA44" s="95"/>
      <c r="TB44" s="95"/>
      <c r="TC44" s="95"/>
      <c r="TD44" s="95"/>
      <c r="TE44" s="95"/>
      <c r="TF44" s="95"/>
      <c r="TG44" s="95"/>
      <c r="TH44" s="95"/>
      <c r="TI44" s="95"/>
      <c r="TJ44" s="95"/>
      <c r="TK44" s="95"/>
      <c r="TL44" s="95"/>
      <c r="TM44" s="95"/>
      <c r="TN44" s="95"/>
      <c r="TO44" s="95"/>
      <c r="TP44" s="95"/>
      <c r="TQ44" s="95"/>
      <c r="TR44" s="95"/>
      <c r="TS44" s="95"/>
      <c r="TT44" s="95"/>
      <c r="TU44" s="95"/>
      <c r="TV44" s="95"/>
      <c r="TW44" s="95"/>
      <c r="TX44" s="95"/>
      <c r="TY44" s="95"/>
      <c r="TZ44" s="95"/>
      <c r="UA44" s="95"/>
      <c r="UB44" s="95"/>
      <c r="UC44" s="95"/>
      <c r="UD44" s="95"/>
      <c r="UE44" s="95"/>
      <c r="UF44" s="95"/>
      <c r="UG44" s="95"/>
      <c r="UH44" s="95"/>
      <c r="UI44" s="95"/>
      <c r="UJ44" s="95"/>
      <c r="UK44" s="95"/>
      <c r="UL44" s="95"/>
      <c r="UM44" s="95"/>
      <c r="UN44" s="95"/>
      <c r="UO44" s="95"/>
      <c r="UP44" s="95"/>
      <c r="UQ44" s="95"/>
      <c r="UR44" s="95"/>
      <c r="US44" s="95"/>
      <c r="UT44" s="95"/>
      <c r="UU44" s="95"/>
      <c r="UV44" s="95"/>
      <c r="UW44" s="95"/>
      <c r="UX44" s="95"/>
      <c r="UY44" s="95"/>
      <c r="UZ44" s="95"/>
      <c r="VA44" s="95"/>
      <c r="VB44" s="95"/>
      <c r="VC44" s="95"/>
      <c r="VD44" s="95"/>
      <c r="VE44" s="95"/>
      <c r="VF44" s="95"/>
      <c r="VG44" s="95"/>
      <c r="VH44" s="95"/>
      <c r="VI44" s="95"/>
      <c r="VJ44" s="95"/>
      <c r="VK44" s="95"/>
      <c r="VL44" s="95"/>
      <c r="VM44" s="95"/>
      <c r="VN44" s="95"/>
      <c r="VO44" s="95"/>
      <c r="VP44" s="95"/>
      <c r="VQ44" s="95"/>
      <c r="VR44" s="95"/>
      <c r="VS44" s="95"/>
      <c r="VT44" s="95"/>
      <c r="VU44" s="95"/>
      <c r="VV44" s="95"/>
      <c r="VW44" s="95"/>
      <c r="VX44" s="95"/>
      <c r="VY44" s="95"/>
      <c r="VZ44" s="95"/>
      <c r="WA44" s="95"/>
      <c r="WB44" s="95"/>
      <c r="WC44" s="95"/>
      <c r="WD44" s="95"/>
      <c r="WE44" s="95"/>
      <c r="WF44" s="95"/>
      <c r="WG44" s="95"/>
      <c r="WH44" s="95"/>
      <c r="WI44" s="95"/>
      <c r="WJ44" s="95"/>
      <c r="WK44" s="95"/>
      <c r="WL44" s="95"/>
      <c r="WM44" s="95"/>
      <c r="WN44" s="95"/>
      <c r="WO44" s="95"/>
      <c r="WP44" s="95"/>
      <c r="WQ44" s="95"/>
      <c r="WR44" s="95"/>
      <c r="WS44" s="95"/>
      <c r="WT44" s="95"/>
      <c r="WU44" s="95"/>
      <c r="WV44" s="95"/>
      <c r="WW44" s="95"/>
      <c r="WX44" s="95"/>
      <c r="WY44" s="95"/>
      <c r="WZ44" s="95"/>
      <c r="XA44" s="95"/>
      <c r="XB44" s="95"/>
      <c r="XC44" s="95"/>
      <c r="XD44" s="95"/>
      <c r="XE44" s="95"/>
      <c r="XF44" s="95"/>
      <c r="XG44" s="95"/>
      <c r="XH44" s="95"/>
      <c r="XI44" s="95"/>
      <c r="XJ44" s="95"/>
      <c r="XK44" s="95"/>
      <c r="XL44" s="95"/>
      <c r="XM44" s="95"/>
      <c r="XN44" s="95"/>
      <c r="XO44" s="95"/>
      <c r="XP44" s="95"/>
      <c r="XQ44" s="95"/>
      <c r="XR44" s="95"/>
      <c r="XS44" s="95"/>
      <c r="XT44" s="95"/>
      <c r="XU44" s="95"/>
      <c r="XV44" s="95"/>
      <c r="XW44" s="95"/>
      <c r="XX44" s="95"/>
      <c r="XY44" s="95"/>
      <c r="XZ44" s="95"/>
      <c r="YA44" s="95"/>
      <c r="YB44" s="95"/>
      <c r="YC44" s="95"/>
      <c r="YD44" s="95"/>
      <c r="YE44" s="95"/>
      <c r="YF44" s="95"/>
      <c r="YG44" s="95"/>
      <c r="YH44" s="95"/>
      <c r="YI44" s="95"/>
      <c r="YJ44" s="95"/>
      <c r="YK44" s="95"/>
      <c r="YL44" s="95"/>
      <c r="YM44" s="95"/>
      <c r="YN44" s="95"/>
      <c r="YO44" s="95"/>
      <c r="YP44" s="95"/>
      <c r="YQ44" s="95"/>
      <c r="YR44" s="95"/>
      <c r="YS44" s="95"/>
      <c r="YT44" s="95"/>
      <c r="YU44" s="95"/>
      <c r="YV44" s="95"/>
      <c r="YW44" s="95"/>
      <c r="YX44" s="95"/>
      <c r="YY44" s="95"/>
      <c r="YZ44" s="95"/>
      <c r="ZA44" s="95"/>
      <c r="ZB44" s="95"/>
      <c r="ZC44" s="95"/>
      <c r="ZD44" s="95"/>
      <c r="ZE44" s="95"/>
      <c r="ZF44" s="95"/>
      <c r="ZG44" s="95"/>
      <c r="ZH44" s="95"/>
      <c r="ZI44" s="95"/>
      <c r="ZJ44" s="95"/>
      <c r="ZK44" s="95"/>
      <c r="ZL44" s="95"/>
      <c r="ZM44" s="95"/>
      <c r="ZN44" s="95"/>
      <c r="ZO44" s="95"/>
      <c r="ZP44" s="95"/>
      <c r="ZQ44" s="95"/>
      <c r="ZR44" s="95"/>
      <c r="ZS44" s="95"/>
      <c r="ZT44" s="95"/>
      <c r="ZU44" s="95"/>
      <c r="ZV44" s="95"/>
      <c r="ZW44" s="95"/>
      <c r="ZX44" s="95"/>
      <c r="ZY44" s="95"/>
      <c r="ZZ44" s="95"/>
      <c r="AAA44" s="95"/>
      <c r="AAB44" s="95"/>
      <c r="AAC44" s="95"/>
      <c r="AAD44" s="95"/>
      <c r="AAE44" s="95"/>
      <c r="AAF44" s="95"/>
      <c r="AAG44" s="95"/>
      <c r="AAH44" s="95"/>
      <c r="AAI44" s="95"/>
      <c r="AAJ44" s="95"/>
      <c r="AAK44" s="95"/>
      <c r="AAL44" s="95"/>
      <c r="AAM44" s="95"/>
      <c r="AAN44" s="95"/>
      <c r="AAO44" s="95"/>
      <c r="AAP44" s="95"/>
      <c r="AAQ44" s="95"/>
      <c r="AAR44" s="95"/>
      <c r="AAS44" s="95"/>
      <c r="AAT44" s="95"/>
      <c r="AAU44" s="95"/>
      <c r="AAV44" s="95"/>
      <c r="AAW44" s="95"/>
      <c r="AAX44" s="95"/>
      <c r="AAY44" s="95"/>
      <c r="AAZ44" s="95"/>
      <c r="ABA44" s="95"/>
      <c r="ABB44" s="95"/>
      <c r="ABC44" s="95"/>
      <c r="ABD44" s="95"/>
      <c r="ABE44" s="95"/>
      <c r="ABF44" s="95"/>
      <c r="ABG44" s="95"/>
      <c r="ABH44" s="95"/>
      <c r="ABI44" s="95"/>
      <c r="ABJ44" s="95"/>
      <c r="ABK44" s="95"/>
      <c r="ABL44" s="95"/>
      <c r="ABM44" s="95"/>
      <c r="ABN44" s="95"/>
      <c r="ABO44" s="95"/>
      <c r="ABP44" s="95"/>
      <c r="ABQ44" s="95"/>
      <c r="ABR44" s="95"/>
      <c r="ABS44" s="95"/>
      <c r="ABT44" s="95"/>
      <c r="ABU44" s="95"/>
      <c r="ABV44" s="95"/>
      <c r="ABW44" s="95"/>
      <c r="ABX44" s="95"/>
      <c r="ABY44" s="95"/>
      <c r="ABZ44" s="95"/>
      <c r="ACA44" s="95"/>
      <c r="ACB44" s="95"/>
      <c r="ACC44" s="95"/>
      <c r="ACD44" s="95"/>
      <c r="ACE44" s="95"/>
      <c r="ACF44" s="95"/>
      <c r="ACG44" s="95"/>
      <c r="ACH44" s="95"/>
      <c r="ACI44" s="95"/>
      <c r="ACJ44" s="95"/>
      <c r="ACK44" s="95"/>
      <c r="ACL44" s="95"/>
      <c r="ACM44" s="95"/>
      <c r="ACN44" s="95"/>
      <c r="ACO44" s="95"/>
      <c r="ACP44" s="95"/>
      <c r="ACQ44" s="95"/>
      <c r="ACR44" s="95"/>
      <c r="ACS44" s="95"/>
      <c r="ACT44" s="95"/>
      <c r="ACU44" s="95"/>
      <c r="ACV44" s="95"/>
      <c r="ACW44" s="95"/>
      <c r="ACX44" s="95"/>
      <c r="ACY44" s="95"/>
      <c r="ACZ44" s="95"/>
      <c r="ADA44" s="95"/>
      <c r="ADB44" s="95"/>
      <c r="ADC44" s="95"/>
      <c r="ADD44" s="95"/>
      <c r="ADE44" s="95"/>
      <c r="ADF44" s="95"/>
      <c r="ADG44" s="95"/>
      <c r="ADH44" s="95"/>
      <c r="ADI44" s="95"/>
      <c r="ADJ44" s="95"/>
      <c r="ADK44" s="95"/>
      <c r="ADL44" s="95"/>
      <c r="ADM44" s="95"/>
      <c r="ADN44" s="95"/>
      <c r="ADO44" s="95"/>
      <c r="ADP44" s="95"/>
      <c r="ADQ44" s="95"/>
      <c r="ADR44" s="95"/>
      <c r="ADS44" s="95"/>
      <c r="ADT44" s="95"/>
      <c r="ADU44" s="95"/>
      <c r="ADV44" s="95"/>
      <c r="ADW44" s="95"/>
      <c r="ADX44" s="95"/>
      <c r="ADY44" s="95"/>
      <c r="ADZ44" s="95"/>
      <c r="AEA44" s="95"/>
      <c r="AEB44" s="95"/>
      <c r="AEC44" s="95"/>
      <c r="AED44" s="95"/>
      <c r="AEE44" s="95"/>
      <c r="AEF44" s="95"/>
      <c r="AEG44" s="95"/>
      <c r="AEH44" s="95"/>
      <c r="AEI44" s="95"/>
      <c r="AEJ44" s="95"/>
      <c r="AEK44" s="95"/>
      <c r="AEL44" s="95"/>
      <c r="AEM44" s="95"/>
      <c r="AEN44" s="95"/>
      <c r="AEO44" s="95"/>
      <c r="AEP44" s="95"/>
      <c r="AEQ44" s="95"/>
      <c r="AER44" s="95"/>
      <c r="AES44" s="95"/>
      <c r="AET44" s="95"/>
      <c r="AEU44" s="95"/>
      <c r="AEV44" s="95"/>
      <c r="AEW44" s="95"/>
      <c r="AEX44" s="95"/>
      <c r="AEY44" s="95"/>
      <c r="AEZ44" s="95"/>
      <c r="AFA44" s="95"/>
      <c r="AFB44" s="95"/>
      <c r="AFC44" s="95"/>
      <c r="AFD44" s="95"/>
      <c r="AFE44" s="95"/>
      <c r="AFF44" s="95"/>
      <c r="AFG44" s="95"/>
      <c r="AFH44" s="95"/>
      <c r="AFI44" s="95"/>
      <c r="AFJ44" s="95"/>
      <c r="AFK44" s="95"/>
      <c r="AFL44" s="95"/>
      <c r="AFM44" s="95"/>
      <c r="AFN44" s="95"/>
      <c r="AFO44" s="95"/>
      <c r="AFP44" s="95"/>
      <c r="AFQ44" s="95"/>
      <c r="AFR44" s="95"/>
      <c r="AFS44" s="95"/>
      <c r="AFT44" s="95"/>
      <c r="AFU44" s="95"/>
      <c r="AFV44" s="95"/>
      <c r="AFW44" s="95"/>
      <c r="AFX44" s="95"/>
      <c r="AFY44" s="95"/>
      <c r="AFZ44" s="95"/>
      <c r="AGA44" s="95"/>
      <c r="AGB44" s="95"/>
      <c r="AGC44" s="95"/>
      <c r="AGD44" s="95"/>
      <c r="AGE44" s="95"/>
      <c r="AGF44" s="95"/>
      <c r="AGG44" s="95"/>
      <c r="AGH44" s="95"/>
      <c r="AGI44" s="95"/>
      <c r="AGJ44" s="95"/>
      <c r="AGK44" s="95"/>
      <c r="AGL44" s="95"/>
      <c r="AGM44" s="95"/>
      <c r="AGN44" s="95"/>
      <c r="AGO44" s="95"/>
      <c r="AGP44" s="95"/>
      <c r="AGQ44" s="95"/>
      <c r="AGR44" s="95"/>
      <c r="AGS44" s="95"/>
      <c r="AGT44" s="95"/>
      <c r="AGU44" s="95"/>
      <c r="AGV44" s="95"/>
      <c r="AGW44" s="95"/>
      <c r="AGX44" s="95"/>
      <c r="AGY44" s="95"/>
      <c r="AGZ44" s="95"/>
      <c r="AHA44" s="95"/>
      <c r="AHB44" s="95"/>
      <c r="AHC44" s="95"/>
      <c r="AHD44" s="95"/>
      <c r="AHE44" s="95"/>
      <c r="AHF44" s="95"/>
      <c r="AHG44" s="95"/>
      <c r="AHH44" s="95"/>
      <c r="AHI44" s="95"/>
      <c r="AHJ44" s="95"/>
      <c r="AHK44" s="95"/>
      <c r="AHL44" s="95"/>
      <c r="AHM44" s="95"/>
      <c r="AHN44" s="95"/>
      <c r="AHO44" s="95"/>
      <c r="AHP44" s="95"/>
      <c r="AHQ44" s="95"/>
      <c r="AHR44" s="95"/>
      <c r="AHS44" s="95"/>
      <c r="AHT44" s="95"/>
      <c r="AHU44" s="95"/>
      <c r="AHV44" s="95"/>
      <c r="AHW44" s="95"/>
      <c r="AHX44" s="95"/>
      <c r="AHY44" s="95"/>
      <c r="AHZ44" s="95"/>
      <c r="AIA44" s="95"/>
      <c r="AIB44" s="95"/>
      <c r="AIC44" s="95"/>
      <c r="AID44" s="95"/>
      <c r="AIE44" s="95"/>
      <c r="AIF44" s="95"/>
      <c r="AIG44" s="95"/>
      <c r="AIH44" s="95"/>
      <c r="AII44" s="95"/>
      <c r="AIJ44" s="95"/>
      <c r="AIK44" s="95"/>
      <c r="AIL44" s="95"/>
      <c r="AIM44" s="95"/>
      <c r="AIN44" s="95"/>
      <c r="AIO44" s="95"/>
      <c r="AIP44" s="95"/>
      <c r="AIQ44" s="95"/>
      <c r="AIR44" s="95"/>
      <c r="AIS44" s="95"/>
      <c r="AIT44" s="95"/>
      <c r="AIU44" s="95"/>
      <c r="AIV44" s="95"/>
      <c r="AIW44" s="95"/>
      <c r="AIX44" s="95"/>
      <c r="AIY44" s="95"/>
      <c r="AIZ44" s="95"/>
      <c r="AJA44" s="95"/>
      <c r="AJB44" s="95"/>
      <c r="AJC44" s="95"/>
      <c r="AJD44" s="95"/>
      <c r="AJE44" s="95"/>
      <c r="AJF44" s="95"/>
      <c r="AJG44" s="95"/>
      <c r="AJH44" s="95"/>
      <c r="AJI44" s="95"/>
      <c r="AJJ44" s="95"/>
      <c r="AJK44" s="95"/>
      <c r="AJL44" s="95"/>
      <c r="AJM44" s="95"/>
      <c r="AJN44" s="95"/>
      <c r="AJO44" s="95"/>
      <c r="AJP44" s="95"/>
      <c r="AJQ44" s="95"/>
      <c r="AJR44" s="95"/>
      <c r="AJS44" s="95"/>
      <c r="AJT44" s="95"/>
      <c r="AJU44" s="95"/>
      <c r="AJV44" s="95"/>
      <c r="AJW44" s="95"/>
      <c r="AJX44" s="95"/>
      <c r="AJY44" s="95"/>
      <c r="AJZ44" s="95"/>
      <c r="AKA44" s="95"/>
      <c r="AKB44" s="95"/>
      <c r="AKC44" s="95"/>
      <c r="AKD44" s="95"/>
      <c r="AKE44" s="95"/>
      <c r="AKF44" s="95"/>
      <c r="AKG44" s="95"/>
      <c r="AKH44" s="95"/>
      <c r="AKI44" s="95"/>
      <c r="AKJ44" s="95"/>
      <c r="AKK44" s="95"/>
      <c r="AKL44" s="95"/>
      <c r="AKM44" s="95"/>
      <c r="AKN44" s="95"/>
      <c r="AKO44" s="95"/>
      <c r="AKP44" s="95"/>
      <c r="AKQ44" s="95"/>
      <c r="AKR44" s="95"/>
      <c r="AKS44" s="95"/>
      <c r="AKT44" s="95"/>
      <c r="AKU44" s="95"/>
      <c r="AKV44" s="95"/>
      <c r="AKW44" s="95"/>
      <c r="AKX44" s="95"/>
      <c r="AKY44" s="95"/>
      <c r="AKZ44" s="95"/>
      <c r="ALA44" s="95"/>
      <c r="ALB44" s="95"/>
      <c r="ALC44" s="95"/>
      <c r="ALD44" s="95"/>
      <c r="ALE44" s="95"/>
      <c r="ALF44" s="95"/>
      <c r="ALG44" s="95"/>
      <c r="ALH44" s="95"/>
      <c r="ALI44" s="95"/>
      <c r="ALJ44" s="95"/>
      <c r="ALK44" s="95"/>
      <c r="ALL44" s="95"/>
      <c r="ALM44" s="95"/>
      <c r="ALN44" s="95"/>
      <c r="ALO44" s="95"/>
      <c r="ALP44" s="95"/>
      <c r="ALQ44" s="95"/>
      <c r="ALR44" s="95"/>
      <c r="ALS44" s="95"/>
      <c r="ALT44" s="95"/>
      <c r="ALU44" s="95"/>
      <c r="ALV44" s="95"/>
      <c r="ALW44" s="95"/>
      <c r="ALX44" s="95"/>
      <c r="ALY44" s="95"/>
      <c r="ALZ44" s="95"/>
      <c r="AMA44" s="95"/>
      <c r="AMB44" s="95"/>
      <c r="AMC44" s="95"/>
      <c r="AMD44" s="95"/>
      <c r="AME44" s="95"/>
      <c r="AMF44" s="95"/>
      <c r="AMG44" s="95"/>
      <c r="AMH44" s="95"/>
      <c r="AMI44" s="95"/>
      <c r="AMJ44" s="95"/>
      <c r="AMK44" s="95"/>
      <c r="AML44" s="95"/>
      <c r="AMM44" s="95"/>
      <c r="AMN44" s="95"/>
      <c r="AMO44" s="95"/>
      <c r="AMP44" s="95"/>
      <c r="AMQ44" s="95"/>
      <c r="AMR44" s="95"/>
      <c r="AMS44" s="95"/>
      <c r="AMT44" s="95"/>
      <c r="AMU44" s="95"/>
      <c r="AMV44" s="95"/>
      <c r="AMW44" s="95"/>
      <c r="AMX44" s="95"/>
      <c r="AMY44" s="95"/>
      <c r="AMZ44" s="95"/>
      <c r="ANA44" s="95"/>
      <c r="ANB44" s="95"/>
      <c r="ANC44" s="95"/>
      <c r="AND44" s="95"/>
      <c r="ANE44" s="95"/>
      <c r="ANF44" s="95"/>
      <c r="ANG44" s="95"/>
      <c r="ANH44" s="95"/>
      <c r="ANI44" s="95"/>
      <c r="ANJ44" s="95"/>
      <c r="ANK44" s="95"/>
      <c r="ANL44" s="95"/>
      <c r="ANM44" s="95"/>
      <c r="ANN44" s="95"/>
      <c r="ANO44" s="95"/>
      <c r="ANP44" s="95"/>
      <c r="ANQ44" s="95"/>
      <c r="ANR44" s="95"/>
      <c r="ANS44" s="95"/>
      <c r="ANT44" s="95"/>
      <c r="ANU44" s="95"/>
      <c r="ANV44" s="95"/>
      <c r="ANW44" s="95"/>
      <c r="ANX44" s="95"/>
      <c r="ANY44" s="95"/>
      <c r="ANZ44" s="95"/>
      <c r="AOA44" s="95"/>
      <c r="AOB44" s="95"/>
      <c r="AOC44" s="95"/>
      <c r="AOD44" s="95"/>
      <c r="AOE44" s="95"/>
      <c r="AOF44" s="95"/>
      <c r="AOG44" s="95"/>
      <c r="AOH44" s="95"/>
      <c r="AOI44" s="95"/>
      <c r="AOJ44" s="95"/>
      <c r="AOK44" s="95"/>
      <c r="AOL44" s="95"/>
      <c r="AOM44" s="95"/>
      <c r="AON44" s="95"/>
      <c r="AOO44" s="95"/>
      <c r="AOP44" s="95"/>
      <c r="AOQ44" s="95"/>
      <c r="AOR44" s="95"/>
      <c r="AOS44" s="95"/>
      <c r="AOT44" s="95"/>
      <c r="AOU44" s="95"/>
      <c r="AOV44" s="95"/>
      <c r="AOW44" s="95"/>
      <c r="AOX44" s="95"/>
      <c r="AOY44" s="95"/>
      <c r="AOZ44" s="95"/>
      <c r="APA44" s="95"/>
      <c r="APB44" s="95"/>
      <c r="APC44" s="95"/>
      <c r="APD44" s="95"/>
      <c r="APE44" s="95"/>
      <c r="APF44" s="95"/>
      <c r="APG44" s="95"/>
      <c r="APH44" s="95"/>
      <c r="API44" s="95"/>
      <c r="APJ44" s="95"/>
      <c r="APK44" s="95"/>
      <c r="APL44" s="95"/>
      <c r="APM44" s="95"/>
      <c r="APN44" s="95"/>
      <c r="APO44" s="95"/>
      <c r="APP44" s="95"/>
      <c r="APQ44" s="95"/>
      <c r="APR44" s="95"/>
      <c r="APS44" s="95"/>
      <c r="APT44" s="95"/>
      <c r="APU44" s="95"/>
      <c r="APV44" s="95"/>
      <c r="APW44" s="95"/>
      <c r="APX44" s="95"/>
      <c r="APY44" s="95"/>
      <c r="APZ44" s="95"/>
      <c r="AQA44" s="95"/>
      <c r="AQB44" s="95"/>
      <c r="AQC44" s="95"/>
      <c r="AQD44" s="95"/>
      <c r="AQE44" s="95"/>
      <c r="AQF44" s="95"/>
      <c r="AQG44" s="95"/>
      <c r="AQH44" s="95"/>
      <c r="AQI44" s="95"/>
      <c r="AQJ44" s="95"/>
      <c r="AQK44" s="95"/>
      <c r="AQL44" s="95"/>
      <c r="AQM44" s="95"/>
      <c r="AQN44" s="95"/>
      <c r="AQO44" s="95"/>
      <c r="AQP44" s="95"/>
      <c r="AQQ44" s="95"/>
      <c r="AQR44" s="95"/>
      <c r="AQS44" s="95"/>
      <c r="AQT44" s="95"/>
      <c r="AQU44" s="95"/>
      <c r="AQV44" s="95"/>
      <c r="AQW44" s="95"/>
      <c r="AQX44" s="95"/>
      <c r="AQY44" s="95"/>
      <c r="AQZ44" s="95"/>
      <c r="ARA44" s="95"/>
      <c r="ARB44" s="95"/>
      <c r="ARC44" s="95"/>
      <c r="ARD44" s="95"/>
      <c r="ARE44" s="95"/>
      <c r="ARF44" s="95"/>
      <c r="ARG44" s="95"/>
      <c r="ARH44" s="95"/>
      <c r="ARI44" s="95"/>
      <c r="ARJ44" s="95"/>
      <c r="ARK44" s="95"/>
      <c r="ARL44" s="95"/>
      <c r="ARM44" s="95"/>
      <c r="ARN44" s="95"/>
      <c r="ARO44" s="95"/>
      <c r="ARP44" s="95"/>
      <c r="ARQ44" s="95"/>
      <c r="ARR44" s="95"/>
      <c r="ARS44" s="95"/>
      <c r="ART44" s="95"/>
      <c r="ARU44" s="95"/>
      <c r="ARV44" s="95"/>
      <c r="ARW44" s="95"/>
      <c r="ARX44" s="95"/>
      <c r="ARY44" s="95"/>
      <c r="ARZ44" s="95"/>
      <c r="ASA44" s="95"/>
      <c r="ASB44" s="95"/>
      <c r="ASC44" s="95"/>
      <c r="ASD44" s="95"/>
      <c r="ASE44" s="95"/>
      <c r="ASF44" s="95"/>
      <c r="ASG44" s="95"/>
      <c r="ASH44" s="95"/>
      <c r="ASI44" s="95"/>
      <c r="ASJ44" s="95"/>
      <c r="ASK44" s="95"/>
      <c r="ASL44" s="95"/>
      <c r="ASM44" s="95"/>
      <c r="ASN44" s="95"/>
      <c r="ASO44" s="95"/>
      <c r="ASP44" s="95"/>
      <c r="ASQ44" s="95"/>
      <c r="ASR44" s="95"/>
      <c r="ASS44" s="95"/>
      <c r="AST44" s="95"/>
      <c r="ASU44" s="95"/>
      <c r="ASV44" s="95"/>
      <c r="ASW44" s="95"/>
      <c r="ASX44" s="95"/>
      <c r="ASY44" s="95"/>
      <c r="ASZ44" s="95"/>
      <c r="ATA44" s="95"/>
      <c r="ATB44" s="95"/>
      <c r="ATC44" s="95"/>
      <c r="ATD44" s="95"/>
      <c r="ATE44" s="95"/>
      <c r="ATF44" s="95"/>
      <c r="ATG44" s="95"/>
      <c r="ATH44" s="95"/>
      <c r="ATI44" s="95"/>
      <c r="ATJ44" s="95"/>
      <c r="ATK44" s="95"/>
      <c r="ATL44" s="95"/>
      <c r="ATM44" s="95"/>
      <c r="ATN44" s="95"/>
      <c r="ATO44" s="95"/>
      <c r="ATP44" s="95"/>
      <c r="ATQ44" s="95"/>
      <c r="ATR44" s="95"/>
      <c r="ATS44" s="95"/>
      <c r="ATT44" s="95"/>
      <c r="ATU44" s="95"/>
      <c r="ATV44" s="95"/>
      <c r="ATW44" s="95"/>
      <c r="ATX44" s="95"/>
      <c r="ATY44" s="95"/>
      <c r="ATZ44" s="95"/>
      <c r="AUA44" s="95"/>
      <c r="AUB44" s="95"/>
      <c r="AUC44" s="95"/>
      <c r="AUD44" s="95"/>
      <c r="AUE44" s="95"/>
      <c r="AUF44" s="95"/>
      <c r="AUG44" s="95"/>
      <c r="AUH44" s="95"/>
      <c r="AUI44" s="95"/>
      <c r="AUJ44" s="95"/>
      <c r="AUK44" s="95"/>
      <c r="AUL44" s="95"/>
      <c r="AUM44" s="95"/>
      <c r="AUN44" s="95"/>
      <c r="AUO44" s="95"/>
      <c r="AUP44" s="95"/>
      <c r="AUQ44" s="95"/>
      <c r="AUR44" s="95"/>
      <c r="AUS44" s="95"/>
      <c r="AUT44" s="95"/>
      <c r="AUU44" s="95"/>
      <c r="AUV44" s="95"/>
      <c r="AUW44" s="95"/>
      <c r="AUX44" s="95"/>
      <c r="AUY44" s="95"/>
      <c r="AUZ44" s="95"/>
      <c r="AVA44" s="95"/>
      <c r="AVB44" s="95"/>
      <c r="AVC44" s="95"/>
      <c r="AVD44" s="95"/>
      <c r="AVE44" s="95"/>
      <c r="AVF44" s="95"/>
      <c r="AVG44" s="95"/>
      <c r="AVH44" s="95"/>
      <c r="AVI44" s="95"/>
      <c r="AVJ44" s="95"/>
      <c r="AVK44" s="95"/>
      <c r="AVL44" s="95"/>
      <c r="AVM44" s="95"/>
      <c r="AVN44" s="95"/>
      <c r="AVO44" s="95"/>
      <c r="AVP44" s="95"/>
      <c r="AVQ44" s="95"/>
      <c r="AVR44" s="95"/>
      <c r="AVS44" s="95"/>
      <c r="AVT44" s="95"/>
      <c r="AVU44" s="95"/>
      <c r="AVV44" s="95"/>
      <c r="AVW44" s="95"/>
      <c r="AVX44" s="95"/>
      <c r="AVY44" s="95"/>
      <c r="AVZ44" s="95"/>
      <c r="AWA44" s="95"/>
      <c r="AWB44" s="95"/>
      <c r="AWC44" s="95"/>
      <c r="AWD44" s="95"/>
      <c r="AWE44" s="95"/>
      <c r="AWF44" s="95"/>
      <c r="AWG44" s="95"/>
      <c r="AWH44" s="95"/>
      <c r="AWI44" s="95"/>
      <c r="AWJ44" s="95"/>
      <c r="AWK44" s="95"/>
      <c r="AWL44" s="95"/>
      <c r="AWM44" s="95"/>
      <c r="AWN44" s="95"/>
      <c r="AWO44" s="95"/>
      <c r="AWP44" s="95"/>
      <c r="AWQ44" s="95"/>
      <c r="AWR44" s="95"/>
      <c r="AWS44" s="95"/>
      <c r="AWT44" s="95"/>
      <c r="AWU44" s="95"/>
      <c r="AWV44" s="95"/>
      <c r="AWW44" s="95"/>
      <c r="AWX44" s="95"/>
      <c r="AWY44" s="95"/>
      <c r="AWZ44" s="95"/>
      <c r="AXA44" s="95"/>
      <c r="AXB44" s="95"/>
      <c r="AXC44" s="95"/>
      <c r="AXD44" s="95"/>
      <c r="AXE44" s="95"/>
      <c r="AXF44" s="95"/>
      <c r="AXG44" s="95"/>
      <c r="AXH44" s="95"/>
      <c r="AXI44" s="95"/>
      <c r="AXJ44" s="95"/>
      <c r="AXK44" s="95"/>
      <c r="AXL44" s="95"/>
      <c r="AXM44" s="95"/>
      <c r="AXN44" s="95"/>
      <c r="AXO44" s="95"/>
      <c r="AXP44" s="95"/>
      <c r="AXQ44" s="95"/>
      <c r="AXR44" s="95"/>
      <c r="AXS44" s="95"/>
      <c r="AXT44" s="95"/>
      <c r="AXU44" s="95"/>
      <c r="AXV44" s="95"/>
      <c r="AXW44" s="95"/>
      <c r="AXX44" s="95"/>
      <c r="AXY44" s="95"/>
      <c r="AXZ44" s="95"/>
      <c r="AYA44" s="95"/>
      <c r="AYB44" s="95"/>
      <c r="AYC44" s="95"/>
      <c r="AYD44" s="95"/>
      <c r="AYE44" s="95"/>
      <c r="AYF44" s="95"/>
      <c r="AYG44" s="95"/>
      <c r="AYH44" s="95"/>
      <c r="AYI44" s="95"/>
      <c r="AYJ44" s="95"/>
      <c r="AYK44" s="95"/>
      <c r="AYL44" s="95"/>
      <c r="AYM44" s="95"/>
      <c r="AYN44" s="95"/>
      <c r="AYO44" s="95"/>
      <c r="AYP44" s="95"/>
      <c r="AYQ44" s="95"/>
      <c r="AYR44" s="95"/>
      <c r="AYS44" s="95"/>
      <c r="AYT44" s="95"/>
      <c r="AYU44" s="95"/>
      <c r="AYV44" s="95"/>
      <c r="AYW44" s="95"/>
      <c r="AYX44" s="95"/>
      <c r="AYY44" s="95"/>
      <c r="AYZ44" s="95"/>
      <c r="AZA44" s="95"/>
      <c r="AZB44" s="95"/>
      <c r="AZC44" s="95"/>
      <c r="AZD44" s="95"/>
      <c r="AZE44" s="95"/>
      <c r="AZF44" s="95"/>
      <c r="AZG44" s="95"/>
      <c r="AZH44" s="95"/>
      <c r="AZI44" s="95"/>
      <c r="AZJ44" s="95"/>
      <c r="AZK44" s="95"/>
      <c r="AZL44" s="95"/>
      <c r="AZM44" s="95"/>
      <c r="AZN44" s="95"/>
      <c r="AZO44" s="95"/>
      <c r="AZP44" s="95"/>
      <c r="AZQ44" s="95"/>
      <c r="AZR44" s="95"/>
      <c r="AZS44" s="95"/>
      <c r="AZT44" s="95"/>
      <c r="AZU44" s="95"/>
      <c r="AZV44" s="95"/>
      <c r="AZW44" s="95"/>
      <c r="AZX44" s="95"/>
      <c r="AZY44" s="95"/>
      <c r="AZZ44" s="95"/>
      <c r="BAA44" s="95"/>
      <c r="BAB44" s="95"/>
      <c r="BAC44" s="95"/>
      <c r="BAD44" s="95"/>
      <c r="BAE44" s="95"/>
      <c r="BAF44" s="95"/>
      <c r="BAG44" s="95"/>
      <c r="BAH44" s="95"/>
      <c r="BAI44" s="95"/>
      <c r="BAJ44" s="95"/>
      <c r="BAK44" s="95"/>
      <c r="BAL44" s="95"/>
      <c r="BAM44" s="95"/>
      <c r="BAN44" s="95"/>
      <c r="BAO44" s="95"/>
      <c r="BAP44" s="95"/>
      <c r="BAQ44" s="95"/>
      <c r="BAR44" s="95"/>
      <c r="BAS44" s="95"/>
      <c r="BAT44" s="95"/>
      <c r="BAU44" s="95"/>
      <c r="BAV44" s="95"/>
      <c r="BAW44" s="95"/>
      <c r="BAX44" s="95"/>
      <c r="BAY44" s="95"/>
      <c r="BAZ44" s="95"/>
      <c r="BBA44" s="95"/>
      <c r="BBB44" s="95"/>
      <c r="BBC44" s="95"/>
      <c r="BBD44" s="95"/>
    </row>
    <row r="45" spans="1:1408" s="96" customFormat="1" ht="84" customHeight="1" x14ac:dyDescent="0.25">
      <c r="A45" s="104"/>
      <c r="B45" s="36" t="s">
        <v>103</v>
      </c>
      <c r="C45" s="11" t="s">
        <v>132</v>
      </c>
      <c r="D45" s="74" t="s">
        <v>133</v>
      </c>
      <c r="E45" s="90"/>
      <c r="F45" s="26">
        <v>46266</v>
      </c>
      <c r="G45" s="26">
        <v>46387</v>
      </c>
      <c r="H45" s="91"/>
      <c r="I45" s="91"/>
      <c r="J45" s="91"/>
      <c r="K45" s="91"/>
      <c r="L45" s="91"/>
      <c r="M45" s="91"/>
      <c r="N45" s="91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Z45" s="93"/>
      <c r="AA45" s="88"/>
      <c r="AB45" s="88"/>
      <c r="AC45" s="93"/>
      <c r="AD45" s="93"/>
      <c r="AE45" s="93"/>
      <c r="AF45" s="93"/>
      <c r="AG45" s="93"/>
      <c r="AH45" s="93"/>
      <c r="AI45" s="93"/>
      <c r="AJ45" s="93"/>
      <c r="AK45" s="94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95"/>
      <c r="EM45" s="95"/>
      <c r="EN45" s="95"/>
      <c r="EO45" s="95"/>
      <c r="EP45" s="95"/>
      <c r="EQ45" s="95"/>
      <c r="ER45" s="95"/>
      <c r="ES45" s="95"/>
      <c r="ET45" s="95"/>
      <c r="EU45" s="95"/>
      <c r="EV45" s="95"/>
      <c r="EW45" s="95"/>
      <c r="EX45" s="95"/>
      <c r="EY45" s="95"/>
      <c r="EZ45" s="95"/>
      <c r="FA45" s="95"/>
      <c r="FB45" s="95"/>
      <c r="FC45" s="95"/>
      <c r="FD45" s="95"/>
      <c r="FE45" s="95"/>
      <c r="FF45" s="95"/>
      <c r="FG45" s="95"/>
      <c r="FH45" s="95"/>
      <c r="FI45" s="95"/>
      <c r="FJ45" s="95"/>
      <c r="FK45" s="95"/>
      <c r="FL45" s="95"/>
      <c r="FM45" s="95"/>
      <c r="FN45" s="95"/>
      <c r="FO45" s="95"/>
      <c r="FP45" s="95"/>
      <c r="FQ45" s="95"/>
      <c r="FR45" s="95"/>
      <c r="FS45" s="95"/>
      <c r="FT45" s="95"/>
      <c r="FU45" s="95"/>
      <c r="FV45" s="95"/>
      <c r="FW45" s="95"/>
      <c r="FX45" s="95"/>
      <c r="FY45" s="95"/>
      <c r="FZ45" s="95"/>
      <c r="GA45" s="95"/>
      <c r="GB45" s="95"/>
      <c r="GC45" s="95"/>
      <c r="GD45" s="95"/>
      <c r="GE45" s="95"/>
      <c r="GF45" s="95"/>
      <c r="GG45" s="95"/>
      <c r="GH45" s="95"/>
      <c r="GI45" s="95"/>
      <c r="GJ45" s="95"/>
      <c r="GK45" s="95"/>
      <c r="GL45" s="95"/>
      <c r="GM45" s="95"/>
      <c r="GN45" s="95"/>
      <c r="GO45" s="95"/>
      <c r="GP45" s="95"/>
      <c r="GQ45" s="95"/>
      <c r="GR45" s="95"/>
      <c r="GS45" s="95"/>
      <c r="GT45" s="95"/>
      <c r="GU45" s="95"/>
      <c r="GV45" s="95"/>
      <c r="GW45" s="95"/>
      <c r="GX45" s="95"/>
      <c r="GY45" s="95"/>
      <c r="GZ45" s="95"/>
      <c r="HA45" s="95"/>
      <c r="HB45" s="95"/>
      <c r="HC45" s="95"/>
      <c r="HD45" s="95"/>
      <c r="HE45" s="95"/>
      <c r="HF45" s="95"/>
      <c r="HG45" s="95"/>
      <c r="HH45" s="95"/>
      <c r="HI45" s="95"/>
      <c r="HJ45" s="95"/>
      <c r="HK45" s="95"/>
      <c r="HL45" s="95"/>
      <c r="HM45" s="95"/>
      <c r="HN45" s="95"/>
      <c r="HO45" s="95"/>
      <c r="HP45" s="95"/>
      <c r="HQ45" s="95"/>
      <c r="HR45" s="95"/>
      <c r="HS45" s="95"/>
      <c r="HT45" s="95"/>
      <c r="HU45" s="95"/>
      <c r="HV45" s="95"/>
      <c r="HW45" s="95"/>
      <c r="HX45" s="95"/>
      <c r="HY45" s="95"/>
      <c r="HZ45" s="95"/>
      <c r="IA45" s="95"/>
      <c r="IB45" s="95"/>
      <c r="IC45" s="95"/>
      <c r="ID45" s="95"/>
      <c r="IE45" s="95"/>
      <c r="IF45" s="95"/>
      <c r="IG45" s="95"/>
      <c r="IH45" s="95"/>
      <c r="II45" s="95"/>
      <c r="IJ45" s="95"/>
      <c r="IK45" s="95"/>
      <c r="IL45" s="95"/>
      <c r="IM45" s="95"/>
      <c r="IN45" s="95"/>
      <c r="IO45" s="95"/>
      <c r="IP45" s="95"/>
      <c r="IQ45" s="95"/>
      <c r="IR45" s="95"/>
      <c r="IS45" s="95"/>
      <c r="IT45" s="95"/>
      <c r="IU45" s="95"/>
      <c r="IV45" s="95"/>
      <c r="IW45" s="95"/>
      <c r="IX45" s="95"/>
      <c r="IY45" s="95"/>
      <c r="IZ45" s="95"/>
      <c r="JA45" s="95"/>
      <c r="JB45" s="95"/>
      <c r="JC45" s="95"/>
      <c r="JD45" s="95"/>
      <c r="JE45" s="95"/>
      <c r="JF45" s="95"/>
      <c r="JG45" s="95"/>
      <c r="JH45" s="95"/>
      <c r="JI45" s="95"/>
      <c r="JJ45" s="95"/>
      <c r="JK45" s="95"/>
      <c r="JL45" s="95"/>
      <c r="JM45" s="95"/>
      <c r="JN45" s="95"/>
      <c r="JO45" s="95"/>
      <c r="JP45" s="95"/>
      <c r="JQ45" s="95"/>
      <c r="JR45" s="95"/>
      <c r="JS45" s="95"/>
      <c r="JT45" s="95"/>
      <c r="JU45" s="95"/>
      <c r="JV45" s="95"/>
      <c r="JW45" s="95"/>
      <c r="JX45" s="95"/>
      <c r="JY45" s="95"/>
      <c r="JZ45" s="95"/>
      <c r="KA45" s="95"/>
      <c r="KB45" s="95"/>
      <c r="KC45" s="95"/>
      <c r="KD45" s="95"/>
      <c r="KE45" s="95"/>
      <c r="KF45" s="95"/>
      <c r="KG45" s="95"/>
      <c r="KH45" s="95"/>
      <c r="KI45" s="95"/>
      <c r="KJ45" s="95"/>
      <c r="KK45" s="95"/>
      <c r="KL45" s="95"/>
      <c r="KM45" s="95"/>
      <c r="KN45" s="95"/>
      <c r="KO45" s="95"/>
      <c r="KP45" s="95"/>
      <c r="KQ45" s="95"/>
      <c r="KR45" s="95"/>
      <c r="KS45" s="95"/>
      <c r="KT45" s="95"/>
      <c r="KU45" s="95"/>
      <c r="KV45" s="95"/>
      <c r="KW45" s="95"/>
      <c r="KX45" s="95"/>
      <c r="KY45" s="95"/>
      <c r="KZ45" s="95"/>
      <c r="LA45" s="95"/>
      <c r="LB45" s="95"/>
      <c r="LC45" s="95"/>
      <c r="LD45" s="95"/>
      <c r="LE45" s="95"/>
      <c r="LF45" s="95"/>
      <c r="LG45" s="95"/>
      <c r="LH45" s="95"/>
      <c r="LI45" s="95"/>
      <c r="LJ45" s="95"/>
      <c r="LK45" s="95"/>
      <c r="LL45" s="95"/>
      <c r="LM45" s="95"/>
      <c r="LN45" s="95"/>
      <c r="LO45" s="95"/>
      <c r="LP45" s="95"/>
      <c r="LQ45" s="95"/>
      <c r="LR45" s="95"/>
      <c r="LS45" s="95"/>
      <c r="LT45" s="95"/>
      <c r="LU45" s="95"/>
      <c r="LV45" s="95"/>
      <c r="LW45" s="95"/>
      <c r="LX45" s="95"/>
      <c r="LY45" s="95"/>
      <c r="LZ45" s="95"/>
      <c r="MA45" s="95"/>
      <c r="MB45" s="95"/>
      <c r="MC45" s="95"/>
      <c r="MD45" s="95"/>
      <c r="ME45" s="95"/>
      <c r="MF45" s="95"/>
      <c r="MG45" s="95"/>
      <c r="MH45" s="95"/>
      <c r="MI45" s="95"/>
      <c r="MJ45" s="95"/>
      <c r="MK45" s="95"/>
      <c r="ML45" s="95"/>
      <c r="MM45" s="95"/>
      <c r="MN45" s="95"/>
      <c r="MO45" s="95"/>
      <c r="MP45" s="95"/>
      <c r="MQ45" s="95"/>
      <c r="MR45" s="95"/>
      <c r="MS45" s="95"/>
      <c r="MT45" s="95"/>
      <c r="MU45" s="95"/>
      <c r="MV45" s="95"/>
      <c r="MW45" s="95"/>
      <c r="MX45" s="95"/>
      <c r="MY45" s="95"/>
      <c r="MZ45" s="95"/>
      <c r="NA45" s="95"/>
      <c r="NB45" s="95"/>
      <c r="NC45" s="95"/>
      <c r="ND45" s="95"/>
      <c r="NE45" s="95"/>
      <c r="NF45" s="95"/>
      <c r="NG45" s="95"/>
      <c r="NH45" s="95"/>
      <c r="NI45" s="95"/>
      <c r="NJ45" s="95"/>
      <c r="NK45" s="95"/>
      <c r="NL45" s="95"/>
      <c r="NM45" s="95"/>
      <c r="NN45" s="95"/>
      <c r="NO45" s="95"/>
      <c r="NP45" s="95"/>
      <c r="NQ45" s="95"/>
      <c r="NR45" s="95"/>
      <c r="NS45" s="95"/>
      <c r="NT45" s="95"/>
      <c r="NU45" s="95"/>
      <c r="NV45" s="95"/>
      <c r="NW45" s="95"/>
      <c r="NX45" s="95"/>
      <c r="NY45" s="95"/>
      <c r="NZ45" s="95"/>
      <c r="OA45" s="95"/>
      <c r="OB45" s="95"/>
      <c r="OC45" s="95"/>
      <c r="OD45" s="95"/>
      <c r="OE45" s="95"/>
      <c r="OF45" s="95"/>
      <c r="OG45" s="95"/>
      <c r="OH45" s="95"/>
      <c r="OI45" s="95"/>
      <c r="OJ45" s="95"/>
      <c r="OK45" s="95"/>
      <c r="OL45" s="95"/>
      <c r="OM45" s="95"/>
      <c r="ON45" s="95"/>
      <c r="OO45" s="95"/>
      <c r="OP45" s="95"/>
      <c r="OQ45" s="95"/>
      <c r="OR45" s="95"/>
      <c r="OS45" s="95"/>
      <c r="OT45" s="95"/>
      <c r="OU45" s="95"/>
      <c r="OV45" s="95"/>
      <c r="OW45" s="95"/>
      <c r="OX45" s="95"/>
      <c r="OY45" s="95"/>
      <c r="OZ45" s="95"/>
      <c r="PA45" s="95"/>
      <c r="PB45" s="95"/>
      <c r="PC45" s="95"/>
      <c r="PD45" s="95"/>
      <c r="PE45" s="95"/>
      <c r="PF45" s="95"/>
      <c r="PG45" s="95"/>
      <c r="PH45" s="95"/>
      <c r="PI45" s="95"/>
      <c r="PJ45" s="95"/>
      <c r="PK45" s="95"/>
      <c r="PL45" s="95"/>
      <c r="PM45" s="95"/>
      <c r="PN45" s="95"/>
      <c r="PO45" s="95"/>
      <c r="PP45" s="95"/>
      <c r="PQ45" s="95"/>
      <c r="PR45" s="95"/>
      <c r="PS45" s="95"/>
      <c r="PT45" s="95"/>
      <c r="PU45" s="95"/>
      <c r="PV45" s="95"/>
      <c r="PW45" s="95"/>
      <c r="PX45" s="95"/>
      <c r="PY45" s="95"/>
      <c r="PZ45" s="95"/>
      <c r="QA45" s="95"/>
      <c r="QB45" s="95"/>
      <c r="QC45" s="95"/>
      <c r="QD45" s="95"/>
      <c r="QE45" s="95"/>
      <c r="QF45" s="95"/>
      <c r="QG45" s="95"/>
      <c r="QH45" s="95"/>
      <c r="QI45" s="95"/>
      <c r="QJ45" s="95"/>
      <c r="QK45" s="95"/>
      <c r="QL45" s="95"/>
      <c r="QM45" s="95"/>
      <c r="QN45" s="95"/>
      <c r="QO45" s="95"/>
      <c r="QP45" s="95"/>
      <c r="QQ45" s="95"/>
      <c r="QR45" s="95"/>
      <c r="QS45" s="95"/>
      <c r="QT45" s="95"/>
      <c r="QU45" s="95"/>
      <c r="QV45" s="95"/>
      <c r="QW45" s="95"/>
      <c r="QX45" s="95"/>
      <c r="QY45" s="95"/>
      <c r="QZ45" s="95"/>
      <c r="RA45" s="95"/>
      <c r="RB45" s="95"/>
      <c r="RC45" s="95"/>
      <c r="RD45" s="95"/>
      <c r="RE45" s="95"/>
      <c r="RF45" s="95"/>
      <c r="RG45" s="95"/>
      <c r="RH45" s="95"/>
      <c r="RI45" s="95"/>
      <c r="RJ45" s="95"/>
      <c r="RK45" s="95"/>
      <c r="RL45" s="95"/>
      <c r="RM45" s="95"/>
      <c r="RN45" s="95"/>
      <c r="RO45" s="95"/>
      <c r="RP45" s="95"/>
      <c r="RQ45" s="95"/>
      <c r="RR45" s="95"/>
      <c r="RS45" s="95"/>
      <c r="RT45" s="95"/>
      <c r="RU45" s="95"/>
      <c r="RV45" s="95"/>
      <c r="RW45" s="95"/>
      <c r="RX45" s="95"/>
      <c r="RY45" s="95"/>
      <c r="RZ45" s="95"/>
      <c r="SA45" s="95"/>
      <c r="SB45" s="95"/>
      <c r="SC45" s="95"/>
      <c r="SD45" s="95"/>
      <c r="SE45" s="95"/>
      <c r="SF45" s="95"/>
      <c r="SG45" s="95"/>
      <c r="SH45" s="95"/>
      <c r="SI45" s="95"/>
      <c r="SJ45" s="95"/>
      <c r="SK45" s="95"/>
      <c r="SL45" s="95"/>
      <c r="SM45" s="95"/>
      <c r="SN45" s="95"/>
      <c r="SO45" s="95"/>
      <c r="SP45" s="95"/>
      <c r="SQ45" s="95"/>
      <c r="SR45" s="95"/>
      <c r="SS45" s="95"/>
      <c r="ST45" s="95"/>
      <c r="SU45" s="95"/>
      <c r="SV45" s="95"/>
      <c r="SW45" s="95"/>
      <c r="SX45" s="95"/>
      <c r="SY45" s="95"/>
      <c r="SZ45" s="95"/>
      <c r="TA45" s="95"/>
      <c r="TB45" s="95"/>
      <c r="TC45" s="95"/>
      <c r="TD45" s="95"/>
      <c r="TE45" s="95"/>
      <c r="TF45" s="95"/>
      <c r="TG45" s="95"/>
      <c r="TH45" s="95"/>
      <c r="TI45" s="95"/>
      <c r="TJ45" s="95"/>
      <c r="TK45" s="95"/>
      <c r="TL45" s="95"/>
      <c r="TM45" s="95"/>
      <c r="TN45" s="95"/>
      <c r="TO45" s="95"/>
      <c r="TP45" s="95"/>
      <c r="TQ45" s="95"/>
      <c r="TR45" s="95"/>
      <c r="TS45" s="95"/>
      <c r="TT45" s="95"/>
      <c r="TU45" s="95"/>
      <c r="TV45" s="95"/>
      <c r="TW45" s="95"/>
      <c r="TX45" s="95"/>
      <c r="TY45" s="95"/>
      <c r="TZ45" s="95"/>
      <c r="UA45" s="95"/>
      <c r="UB45" s="95"/>
      <c r="UC45" s="95"/>
      <c r="UD45" s="95"/>
      <c r="UE45" s="95"/>
      <c r="UF45" s="95"/>
      <c r="UG45" s="95"/>
      <c r="UH45" s="95"/>
      <c r="UI45" s="95"/>
      <c r="UJ45" s="95"/>
      <c r="UK45" s="95"/>
      <c r="UL45" s="95"/>
      <c r="UM45" s="95"/>
      <c r="UN45" s="95"/>
      <c r="UO45" s="95"/>
      <c r="UP45" s="95"/>
      <c r="UQ45" s="95"/>
      <c r="UR45" s="95"/>
      <c r="US45" s="95"/>
      <c r="UT45" s="95"/>
      <c r="UU45" s="95"/>
      <c r="UV45" s="95"/>
      <c r="UW45" s="95"/>
      <c r="UX45" s="95"/>
      <c r="UY45" s="95"/>
      <c r="UZ45" s="95"/>
      <c r="VA45" s="95"/>
      <c r="VB45" s="95"/>
      <c r="VC45" s="95"/>
      <c r="VD45" s="95"/>
      <c r="VE45" s="95"/>
      <c r="VF45" s="95"/>
      <c r="VG45" s="95"/>
      <c r="VH45" s="95"/>
      <c r="VI45" s="95"/>
      <c r="VJ45" s="95"/>
      <c r="VK45" s="95"/>
      <c r="VL45" s="95"/>
      <c r="VM45" s="95"/>
      <c r="VN45" s="95"/>
      <c r="VO45" s="95"/>
      <c r="VP45" s="95"/>
      <c r="VQ45" s="95"/>
      <c r="VR45" s="95"/>
      <c r="VS45" s="95"/>
      <c r="VT45" s="95"/>
      <c r="VU45" s="95"/>
      <c r="VV45" s="95"/>
      <c r="VW45" s="95"/>
      <c r="VX45" s="95"/>
      <c r="VY45" s="95"/>
      <c r="VZ45" s="95"/>
      <c r="WA45" s="95"/>
      <c r="WB45" s="95"/>
      <c r="WC45" s="95"/>
      <c r="WD45" s="95"/>
      <c r="WE45" s="95"/>
      <c r="WF45" s="95"/>
      <c r="WG45" s="95"/>
      <c r="WH45" s="95"/>
      <c r="WI45" s="95"/>
      <c r="WJ45" s="95"/>
      <c r="WK45" s="95"/>
      <c r="WL45" s="95"/>
      <c r="WM45" s="95"/>
      <c r="WN45" s="95"/>
      <c r="WO45" s="95"/>
      <c r="WP45" s="95"/>
      <c r="WQ45" s="95"/>
      <c r="WR45" s="95"/>
      <c r="WS45" s="95"/>
      <c r="WT45" s="95"/>
      <c r="WU45" s="95"/>
      <c r="WV45" s="95"/>
      <c r="WW45" s="95"/>
      <c r="WX45" s="95"/>
      <c r="WY45" s="95"/>
      <c r="WZ45" s="95"/>
      <c r="XA45" s="95"/>
      <c r="XB45" s="95"/>
      <c r="XC45" s="95"/>
      <c r="XD45" s="95"/>
      <c r="XE45" s="95"/>
      <c r="XF45" s="95"/>
      <c r="XG45" s="95"/>
      <c r="XH45" s="95"/>
      <c r="XI45" s="95"/>
      <c r="XJ45" s="95"/>
      <c r="XK45" s="95"/>
      <c r="XL45" s="95"/>
      <c r="XM45" s="95"/>
      <c r="XN45" s="95"/>
      <c r="XO45" s="95"/>
      <c r="XP45" s="95"/>
      <c r="XQ45" s="95"/>
      <c r="XR45" s="95"/>
      <c r="XS45" s="95"/>
      <c r="XT45" s="95"/>
      <c r="XU45" s="95"/>
      <c r="XV45" s="95"/>
      <c r="XW45" s="95"/>
      <c r="XX45" s="95"/>
      <c r="XY45" s="95"/>
      <c r="XZ45" s="95"/>
      <c r="YA45" s="95"/>
      <c r="YB45" s="95"/>
      <c r="YC45" s="95"/>
      <c r="YD45" s="95"/>
      <c r="YE45" s="95"/>
      <c r="YF45" s="95"/>
      <c r="YG45" s="95"/>
      <c r="YH45" s="95"/>
      <c r="YI45" s="95"/>
      <c r="YJ45" s="95"/>
      <c r="YK45" s="95"/>
      <c r="YL45" s="95"/>
      <c r="YM45" s="95"/>
      <c r="YN45" s="95"/>
      <c r="YO45" s="95"/>
      <c r="YP45" s="95"/>
      <c r="YQ45" s="95"/>
      <c r="YR45" s="95"/>
      <c r="YS45" s="95"/>
      <c r="YT45" s="95"/>
      <c r="YU45" s="95"/>
      <c r="YV45" s="95"/>
      <c r="YW45" s="95"/>
      <c r="YX45" s="95"/>
      <c r="YY45" s="95"/>
      <c r="YZ45" s="95"/>
      <c r="ZA45" s="95"/>
      <c r="ZB45" s="95"/>
      <c r="ZC45" s="95"/>
      <c r="ZD45" s="95"/>
      <c r="ZE45" s="95"/>
      <c r="ZF45" s="95"/>
      <c r="ZG45" s="95"/>
      <c r="ZH45" s="95"/>
      <c r="ZI45" s="95"/>
      <c r="ZJ45" s="95"/>
      <c r="ZK45" s="95"/>
      <c r="ZL45" s="95"/>
      <c r="ZM45" s="95"/>
      <c r="ZN45" s="95"/>
      <c r="ZO45" s="95"/>
      <c r="ZP45" s="95"/>
      <c r="ZQ45" s="95"/>
      <c r="ZR45" s="95"/>
      <c r="ZS45" s="95"/>
      <c r="ZT45" s="95"/>
      <c r="ZU45" s="95"/>
      <c r="ZV45" s="95"/>
      <c r="ZW45" s="95"/>
      <c r="ZX45" s="95"/>
      <c r="ZY45" s="95"/>
      <c r="ZZ45" s="95"/>
      <c r="AAA45" s="95"/>
      <c r="AAB45" s="95"/>
      <c r="AAC45" s="95"/>
      <c r="AAD45" s="95"/>
      <c r="AAE45" s="95"/>
      <c r="AAF45" s="95"/>
      <c r="AAG45" s="95"/>
      <c r="AAH45" s="95"/>
      <c r="AAI45" s="95"/>
      <c r="AAJ45" s="95"/>
      <c r="AAK45" s="95"/>
      <c r="AAL45" s="95"/>
      <c r="AAM45" s="95"/>
      <c r="AAN45" s="95"/>
      <c r="AAO45" s="95"/>
      <c r="AAP45" s="95"/>
      <c r="AAQ45" s="95"/>
      <c r="AAR45" s="95"/>
      <c r="AAS45" s="95"/>
      <c r="AAT45" s="95"/>
      <c r="AAU45" s="95"/>
      <c r="AAV45" s="95"/>
      <c r="AAW45" s="95"/>
      <c r="AAX45" s="95"/>
      <c r="AAY45" s="95"/>
      <c r="AAZ45" s="95"/>
      <c r="ABA45" s="95"/>
      <c r="ABB45" s="95"/>
      <c r="ABC45" s="95"/>
      <c r="ABD45" s="95"/>
      <c r="ABE45" s="95"/>
      <c r="ABF45" s="95"/>
      <c r="ABG45" s="95"/>
      <c r="ABH45" s="95"/>
      <c r="ABI45" s="95"/>
      <c r="ABJ45" s="95"/>
      <c r="ABK45" s="95"/>
      <c r="ABL45" s="95"/>
      <c r="ABM45" s="95"/>
      <c r="ABN45" s="95"/>
      <c r="ABO45" s="95"/>
      <c r="ABP45" s="95"/>
      <c r="ABQ45" s="95"/>
      <c r="ABR45" s="95"/>
      <c r="ABS45" s="95"/>
      <c r="ABT45" s="95"/>
      <c r="ABU45" s="95"/>
      <c r="ABV45" s="95"/>
      <c r="ABW45" s="95"/>
      <c r="ABX45" s="95"/>
      <c r="ABY45" s="95"/>
      <c r="ABZ45" s="95"/>
      <c r="ACA45" s="95"/>
      <c r="ACB45" s="95"/>
      <c r="ACC45" s="95"/>
      <c r="ACD45" s="95"/>
      <c r="ACE45" s="95"/>
      <c r="ACF45" s="95"/>
      <c r="ACG45" s="95"/>
      <c r="ACH45" s="95"/>
      <c r="ACI45" s="95"/>
      <c r="ACJ45" s="95"/>
      <c r="ACK45" s="95"/>
      <c r="ACL45" s="95"/>
      <c r="ACM45" s="95"/>
      <c r="ACN45" s="95"/>
      <c r="ACO45" s="95"/>
      <c r="ACP45" s="95"/>
      <c r="ACQ45" s="95"/>
      <c r="ACR45" s="95"/>
      <c r="ACS45" s="95"/>
      <c r="ACT45" s="95"/>
      <c r="ACU45" s="95"/>
      <c r="ACV45" s="95"/>
      <c r="ACW45" s="95"/>
      <c r="ACX45" s="95"/>
      <c r="ACY45" s="95"/>
      <c r="ACZ45" s="95"/>
      <c r="ADA45" s="95"/>
      <c r="ADB45" s="95"/>
      <c r="ADC45" s="95"/>
      <c r="ADD45" s="95"/>
      <c r="ADE45" s="95"/>
      <c r="ADF45" s="95"/>
      <c r="ADG45" s="95"/>
      <c r="ADH45" s="95"/>
      <c r="ADI45" s="95"/>
      <c r="ADJ45" s="95"/>
      <c r="ADK45" s="95"/>
      <c r="ADL45" s="95"/>
      <c r="ADM45" s="95"/>
      <c r="ADN45" s="95"/>
      <c r="ADO45" s="95"/>
      <c r="ADP45" s="95"/>
      <c r="ADQ45" s="95"/>
      <c r="ADR45" s="95"/>
      <c r="ADS45" s="95"/>
      <c r="ADT45" s="95"/>
      <c r="ADU45" s="95"/>
      <c r="ADV45" s="95"/>
      <c r="ADW45" s="95"/>
      <c r="ADX45" s="95"/>
      <c r="ADY45" s="95"/>
      <c r="ADZ45" s="95"/>
      <c r="AEA45" s="95"/>
      <c r="AEB45" s="95"/>
      <c r="AEC45" s="95"/>
      <c r="AED45" s="95"/>
      <c r="AEE45" s="95"/>
      <c r="AEF45" s="95"/>
      <c r="AEG45" s="95"/>
      <c r="AEH45" s="95"/>
      <c r="AEI45" s="95"/>
      <c r="AEJ45" s="95"/>
      <c r="AEK45" s="95"/>
      <c r="AEL45" s="95"/>
      <c r="AEM45" s="95"/>
      <c r="AEN45" s="95"/>
      <c r="AEO45" s="95"/>
      <c r="AEP45" s="95"/>
      <c r="AEQ45" s="95"/>
      <c r="AER45" s="95"/>
      <c r="AES45" s="95"/>
      <c r="AET45" s="95"/>
      <c r="AEU45" s="95"/>
      <c r="AEV45" s="95"/>
      <c r="AEW45" s="95"/>
      <c r="AEX45" s="95"/>
      <c r="AEY45" s="95"/>
      <c r="AEZ45" s="95"/>
      <c r="AFA45" s="95"/>
      <c r="AFB45" s="95"/>
      <c r="AFC45" s="95"/>
      <c r="AFD45" s="95"/>
      <c r="AFE45" s="95"/>
      <c r="AFF45" s="95"/>
      <c r="AFG45" s="95"/>
      <c r="AFH45" s="95"/>
      <c r="AFI45" s="95"/>
      <c r="AFJ45" s="95"/>
      <c r="AFK45" s="95"/>
      <c r="AFL45" s="95"/>
      <c r="AFM45" s="95"/>
      <c r="AFN45" s="95"/>
      <c r="AFO45" s="95"/>
      <c r="AFP45" s="95"/>
      <c r="AFQ45" s="95"/>
      <c r="AFR45" s="95"/>
      <c r="AFS45" s="95"/>
      <c r="AFT45" s="95"/>
      <c r="AFU45" s="95"/>
      <c r="AFV45" s="95"/>
      <c r="AFW45" s="95"/>
      <c r="AFX45" s="95"/>
      <c r="AFY45" s="95"/>
      <c r="AFZ45" s="95"/>
      <c r="AGA45" s="95"/>
      <c r="AGB45" s="95"/>
      <c r="AGC45" s="95"/>
      <c r="AGD45" s="95"/>
      <c r="AGE45" s="95"/>
      <c r="AGF45" s="95"/>
      <c r="AGG45" s="95"/>
      <c r="AGH45" s="95"/>
      <c r="AGI45" s="95"/>
      <c r="AGJ45" s="95"/>
      <c r="AGK45" s="95"/>
      <c r="AGL45" s="95"/>
      <c r="AGM45" s="95"/>
      <c r="AGN45" s="95"/>
      <c r="AGO45" s="95"/>
      <c r="AGP45" s="95"/>
      <c r="AGQ45" s="95"/>
      <c r="AGR45" s="95"/>
      <c r="AGS45" s="95"/>
      <c r="AGT45" s="95"/>
      <c r="AGU45" s="95"/>
      <c r="AGV45" s="95"/>
      <c r="AGW45" s="95"/>
      <c r="AGX45" s="95"/>
      <c r="AGY45" s="95"/>
      <c r="AGZ45" s="95"/>
      <c r="AHA45" s="95"/>
      <c r="AHB45" s="95"/>
      <c r="AHC45" s="95"/>
      <c r="AHD45" s="95"/>
      <c r="AHE45" s="95"/>
      <c r="AHF45" s="95"/>
      <c r="AHG45" s="95"/>
      <c r="AHH45" s="95"/>
      <c r="AHI45" s="95"/>
      <c r="AHJ45" s="95"/>
      <c r="AHK45" s="95"/>
      <c r="AHL45" s="95"/>
      <c r="AHM45" s="95"/>
      <c r="AHN45" s="95"/>
      <c r="AHO45" s="95"/>
      <c r="AHP45" s="95"/>
      <c r="AHQ45" s="95"/>
      <c r="AHR45" s="95"/>
      <c r="AHS45" s="95"/>
      <c r="AHT45" s="95"/>
      <c r="AHU45" s="95"/>
      <c r="AHV45" s="95"/>
      <c r="AHW45" s="95"/>
      <c r="AHX45" s="95"/>
      <c r="AHY45" s="95"/>
      <c r="AHZ45" s="95"/>
      <c r="AIA45" s="95"/>
      <c r="AIB45" s="95"/>
      <c r="AIC45" s="95"/>
      <c r="AID45" s="95"/>
      <c r="AIE45" s="95"/>
      <c r="AIF45" s="95"/>
      <c r="AIG45" s="95"/>
      <c r="AIH45" s="95"/>
      <c r="AII45" s="95"/>
      <c r="AIJ45" s="95"/>
      <c r="AIK45" s="95"/>
      <c r="AIL45" s="95"/>
      <c r="AIM45" s="95"/>
      <c r="AIN45" s="95"/>
      <c r="AIO45" s="95"/>
      <c r="AIP45" s="95"/>
      <c r="AIQ45" s="95"/>
      <c r="AIR45" s="95"/>
      <c r="AIS45" s="95"/>
      <c r="AIT45" s="95"/>
      <c r="AIU45" s="95"/>
      <c r="AIV45" s="95"/>
      <c r="AIW45" s="95"/>
      <c r="AIX45" s="95"/>
      <c r="AIY45" s="95"/>
      <c r="AIZ45" s="95"/>
      <c r="AJA45" s="95"/>
      <c r="AJB45" s="95"/>
      <c r="AJC45" s="95"/>
      <c r="AJD45" s="95"/>
      <c r="AJE45" s="95"/>
      <c r="AJF45" s="95"/>
      <c r="AJG45" s="95"/>
      <c r="AJH45" s="95"/>
      <c r="AJI45" s="95"/>
      <c r="AJJ45" s="95"/>
      <c r="AJK45" s="95"/>
      <c r="AJL45" s="95"/>
      <c r="AJM45" s="95"/>
      <c r="AJN45" s="95"/>
      <c r="AJO45" s="95"/>
      <c r="AJP45" s="95"/>
      <c r="AJQ45" s="95"/>
      <c r="AJR45" s="95"/>
      <c r="AJS45" s="95"/>
      <c r="AJT45" s="95"/>
      <c r="AJU45" s="95"/>
      <c r="AJV45" s="95"/>
      <c r="AJW45" s="95"/>
      <c r="AJX45" s="95"/>
      <c r="AJY45" s="95"/>
      <c r="AJZ45" s="95"/>
      <c r="AKA45" s="95"/>
      <c r="AKB45" s="95"/>
      <c r="AKC45" s="95"/>
      <c r="AKD45" s="95"/>
      <c r="AKE45" s="95"/>
      <c r="AKF45" s="95"/>
      <c r="AKG45" s="95"/>
      <c r="AKH45" s="95"/>
      <c r="AKI45" s="95"/>
      <c r="AKJ45" s="95"/>
      <c r="AKK45" s="95"/>
      <c r="AKL45" s="95"/>
      <c r="AKM45" s="95"/>
      <c r="AKN45" s="95"/>
      <c r="AKO45" s="95"/>
      <c r="AKP45" s="95"/>
      <c r="AKQ45" s="95"/>
      <c r="AKR45" s="95"/>
      <c r="AKS45" s="95"/>
      <c r="AKT45" s="95"/>
      <c r="AKU45" s="95"/>
      <c r="AKV45" s="95"/>
      <c r="AKW45" s="95"/>
      <c r="AKX45" s="95"/>
      <c r="AKY45" s="95"/>
      <c r="AKZ45" s="95"/>
      <c r="ALA45" s="95"/>
      <c r="ALB45" s="95"/>
      <c r="ALC45" s="95"/>
      <c r="ALD45" s="95"/>
      <c r="ALE45" s="95"/>
      <c r="ALF45" s="95"/>
      <c r="ALG45" s="95"/>
      <c r="ALH45" s="95"/>
      <c r="ALI45" s="95"/>
      <c r="ALJ45" s="95"/>
      <c r="ALK45" s="95"/>
      <c r="ALL45" s="95"/>
      <c r="ALM45" s="95"/>
      <c r="ALN45" s="95"/>
      <c r="ALO45" s="95"/>
      <c r="ALP45" s="95"/>
      <c r="ALQ45" s="95"/>
      <c r="ALR45" s="95"/>
      <c r="ALS45" s="95"/>
      <c r="ALT45" s="95"/>
      <c r="ALU45" s="95"/>
      <c r="ALV45" s="95"/>
      <c r="ALW45" s="95"/>
      <c r="ALX45" s="95"/>
      <c r="ALY45" s="95"/>
      <c r="ALZ45" s="95"/>
      <c r="AMA45" s="95"/>
      <c r="AMB45" s="95"/>
      <c r="AMC45" s="95"/>
      <c r="AMD45" s="95"/>
      <c r="AME45" s="95"/>
      <c r="AMF45" s="95"/>
      <c r="AMG45" s="95"/>
      <c r="AMH45" s="95"/>
      <c r="AMI45" s="95"/>
      <c r="AMJ45" s="95"/>
      <c r="AMK45" s="95"/>
      <c r="AML45" s="95"/>
      <c r="AMM45" s="95"/>
      <c r="AMN45" s="95"/>
      <c r="AMO45" s="95"/>
      <c r="AMP45" s="95"/>
      <c r="AMQ45" s="95"/>
      <c r="AMR45" s="95"/>
      <c r="AMS45" s="95"/>
      <c r="AMT45" s="95"/>
      <c r="AMU45" s="95"/>
      <c r="AMV45" s="95"/>
      <c r="AMW45" s="95"/>
      <c r="AMX45" s="95"/>
      <c r="AMY45" s="95"/>
      <c r="AMZ45" s="95"/>
      <c r="ANA45" s="95"/>
      <c r="ANB45" s="95"/>
      <c r="ANC45" s="95"/>
      <c r="AND45" s="95"/>
      <c r="ANE45" s="95"/>
      <c r="ANF45" s="95"/>
      <c r="ANG45" s="95"/>
      <c r="ANH45" s="95"/>
      <c r="ANI45" s="95"/>
      <c r="ANJ45" s="95"/>
      <c r="ANK45" s="95"/>
      <c r="ANL45" s="95"/>
      <c r="ANM45" s="95"/>
      <c r="ANN45" s="95"/>
      <c r="ANO45" s="95"/>
      <c r="ANP45" s="95"/>
      <c r="ANQ45" s="95"/>
      <c r="ANR45" s="95"/>
      <c r="ANS45" s="95"/>
      <c r="ANT45" s="95"/>
      <c r="ANU45" s="95"/>
      <c r="ANV45" s="95"/>
      <c r="ANW45" s="95"/>
      <c r="ANX45" s="95"/>
      <c r="ANY45" s="95"/>
      <c r="ANZ45" s="95"/>
      <c r="AOA45" s="95"/>
      <c r="AOB45" s="95"/>
      <c r="AOC45" s="95"/>
      <c r="AOD45" s="95"/>
      <c r="AOE45" s="95"/>
      <c r="AOF45" s="95"/>
      <c r="AOG45" s="95"/>
      <c r="AOH45" s="95"/>
      <c r="AOI45" s="95"/>
      <c r="AOJ45" s="95"/>
      <c r="AOK45" s="95"/>
      <c r="AOL45" s="95"/>
      <c r="AOM45" s="95"/>
      <c r="AON45" s="95"/>
      <c r="AOO45" s="95"/>
      <c r="AOP45" s="95"/>
      <c r="AOQ45" s="95"/>
      <c r="AOR45" s="95"/>
      <c r="AOS45" s="95"/>
      <c r="AOT45" s="95"/>
      <c r="AOU45" s="95"/>
      <c r="AOV45" s="95"/>
      <c r="AOW45" s="95"/>
      <c r="AOX45" s="95"/>
      <c r="AOY45" s="95"/>
      <c r="AOZ45" s="95"/>
      <c r="APA45" s="95"/>
      <c r="APB45" s="95"/>
      <c r="APC45" s="95"/>
      <c r="APD45" s="95"/>
      <c r="APE45" s="95"/>
      <c r="APF45" s="95"/>
      <c r="APG45" s="95"/>
      <c r="APH45" s="95"/>
      <c r="API45" s="95"/>
      <c r="APJ45" s="95"/>
      <c r="APK45" s="95"/>
      <c r="APL45" s="95"/>
      <c r="APM45" s="95"/>
      <c r="APN45" s="95"/>
      <c r="APO45" s="95"/>
      <c r="APP45" s="95"/>
      <c r="APQ45" s="95"/>
      <c r="APR45" s="95"/>
      <c r="APS45" s="95"/>
      <c r="APT45" s="95"/>
      <c r="APU45" s="95"/>
      <c r="APV45" s="95"/>
      <c r="APW45" s="95"/>
      <c r="APX45" s="95"/>
      <c r="APY45" s="95"/>
      <c r="APZ45" s="95"/>
      <c r="AQA45" s="95"/>
      <c r="AQB45" s="95"/>
      <c r="AQC45" s="95"/>
      <c r="AQD45" s="95"/>
      <c r="AQE45" s="95"/>
      <c r="AQF45" s="95"/>
      <c r="AQG45" s="95"/>
      <c r="AQH45" s="95"/>
      <c r="AQI45" s="95"/>
      <c r="AQJ45" s="95"/>
      <c r="AQK45" s="95"/>
      <c r="AQL45" s="95"/>
      <c r="AQM45" s="95"/>
      <c r="AQN45" s="95"/>
      <c r="AQO45" s="95"/>
      <c r="AQP45" s="95"/>
      <c r="AQQ45" s="95"/>
      <c r="AQR45" s="95"/>
      <c r="AQS45" s="95"/>
      <c r="AQT45" s="95"/>
      <c r="AQU45" s="95"/>
      <c r="AQV45" s="95"/>
      <c r="AQW45" s="95"/>
      <c r="AQX45" s="95"/>
      <c r="AQY45" s="95"/>
      <c r="AQZ45" s="95"/>
      <c r="ARA45" s="95"/>
      <c r="ARB45" s="95"/>
      <c r="ARC45" s="95"/>
      <c r="ARD45" s="95"/>
      <c r="ARE45" s="95"/>
      <c r="ARF45" s="95"/>
      <c r="ARG45" s="95"/>
      <c r="ARH45" s="95"/>
      <c r="ARI45" s="95"/>
      <c r="ARJ45" s="95"/>
      <c r="ARK45" s="95"/>
      <c r="ARL45" s="95"/>
      <c r="ARM45" s="95"/>
      <c r="ARN45" s="95"/>
      <c r="ARO45" s="95"/>
      <c r="ARP45" s="95"/>
      <c r="ARQ45" s="95"/>
      <c r="ARR45" s="95"/>
      <c r="ARS45" s="95"/>
      <c r="ART45" s="95"/>
      <c r="ARU45" s="95"/>
      <c r="ARV45" s="95"/>
      <c r="ARW45" s="95"/>
      <c r="ARX45" s="95"/>
      <c r="ARY45" s="95"/>
      <c r="ARZ45" s="95"/>
      <c r="ASA45" s="95"/>
      <c r="ASB45" s="95"/>
      <c r="ASC45" s="95"/>
      <c r="ASD45" s="95"/>
      <c r="ASE45" s="95"/>
      <c r="ASF45" s="95"/>
      <c r="ASG45" s="95"/>
      <c r="ASH45" s="95"/>
      <c r="ASI45" s="95"/>
      <c r="ASJ45" s="95"/>
      <c r="ASK45" s="95"/>
      <c r="ASL45" s="95"/>
      <c r="ASM45" s="95"/>
      <c r="ASN45" s="95"/>
      <c r="ASO45" s="95"/>
      <c r="ASP45" s="95"/>
      <c r="ASQ45" s="95"/>
      <c r="ASR45" s="95"/>
      <c r="ASS45" s="95"/>
      <c r="AST45" s="95"/>
      <c r="ASU45" s="95"/>
      <c r="ASV45" s="95"/>
      <c r="ASW45" s="95"/>
      <c r="ASX45" s="95"/>
      <c r="ASY45" s="95"/>
      <c r="ASZ45" s="95"/>
      <c r="ATA45" s="95"/>
      <c r="ATB45" s="95"/>
      <c r="ATC45" s="95"/>
      <c r="ATD45" s="95"/>
      <c r="ATE45" s="95"/>
      <c r="ATF45" s="95"/>
      <c r="ATG45" s="95"/>
      <c r="ATH45" s="95"/>
      <c r="ATI45" s="95"/>
      <c r="ATJ45" s="95"/>
      <c r="ATK45" s="95"/>
      <c r="ATL45" s="95"/>
      <c r="ATM45" s="95"/>
      <c r="ATN45" s="95"/>
      <c r="ATO45" s="95"/>
      <c r="ATP45" s="95"/>
      <c r="ATQ45" s="95"/>
      <c r="ATR45" s="95"/>
      <c r="ATS45" s="95"/>
      <c r="ATT45" s="95"/>
      <c r="ATU45" s="95"/>
      <c r="ATV45" s="95"/>
      <c r="ATW45" s="95"/>
      <c r="ATX45" s="95"/>
      <c r="ATY45" s="95"/>
      <c r="ATZ45" s="95"/>
      <c r="AUA45" s="95"/>
      <c r="AUB45" s="95"/>
      <c r="AUC45" s="95"/>
      <c r="AUD45" s="95"/>
      <c r="AUE45" s="95"/>
      <c r="AUF45" s="95"/>
      <c r="AUG45" s="95"/>
      <c r="AUH45" s="95"/>
      <c r="AUI45" s="95"/>
      <c r="AUJ45" s="95"/>
      <c r="AUK45" s="95"/>
      <c r="AUL45" s="95"/>
      <c r="AUM45" s="95"/>
      <c r="AUN45" s="95"/>
      <c r="AUO45" s="95"/>
      <c r="AUP45" s="95"/>
      <c r="AUQ45" s="95"/>
      <c r="AUR45" s="95"/>
      <c r="AUS45" s="95"/>
      <c r="AUT45" s="95"/>
      <c r="AUU45" s="95"/>
      <c r="AUV45" s="95"/>
      <c r="AUW45" s="95"/>
      <c r="AUX45" s="95"/>
      <c r="AUY45" s="95"/>
      <c r="AUZ45" s="95"/>
      <c r="AVA45" s="95"/>
      <c r="AVB45" s="95"/>
      <c r="AVC45" s="95"/>
      <c r="AVD45" s="95"/>
      <c r="AVE45" s="95"/>
      <c r="AVF45" s="95"/>
      <c r="AVG45" s="95"/>
      <c r="AVH45" s="95"/>
      <c r="AVI45" s="95"/>
      <c r="AVJ45" s="95"/>
      <c r="AVK45" s="95"/>
      <c r="AVL45" s="95"/>
      <c r="AVM45" s="95"/>
      <c r="AVN45" s="95"/>
      <c r="AVO45" s="95"/>
      <c r="AVP45" s="95"/>
      <c r="AVQ45" s="95"/>
      <c r="AVR45" s="95"/>
      <c r="AVS45" s="95"/>
      <c r="AVT45" s="95"/>
      <c r="AVU45" s="95"/>
      <c r="AVV45" s="95"/>
      <c r="AVW45" s="95"/>
      <c r="AVX45" s="95"/>
      <c r="AVY45" s="95"/>
      <c r="AVZ45" s="95"/>
      <c r="AWA45" s="95"/>
      <c r="AWB45" s="95"/>
      <c r="AWC45" s="95"/>
      <c r="AWD45" s="95"/>
      <c r="AWE45" s="95"/>
      <c r="AWF45" s="95"/>
      <c r="AWG45" s="95"/>
      <c r="AWH45" s="95"/>
      <c r="AWI45" s="95"/>
      <c r="AWJ45" s="95"/>
      <c r="AWK45" s="95"/>
      <c r="AWL45" s="95"/>
      <c r="AWM45" s="95"/>
      <c r="AWN45" s="95"/>
      <c r="AWO45" s="95"/>
      <c r="AWP45" s="95"/>
      <c r="AWQ45" s="95"/>
      <c r="AWR45" s="95"/>
      <c r="AWS45" s="95"/>
      <c r="AWT45" s="95"/>
      <c r="AWU45" s="95"/>
      <c r="AWV45" s="95"/>
      <c r="AWW45" s="95"/>
      <c r="AWX45" s="95"/>
      <c r="AWY45" s="95"/>
      <c r="AWZ45" s="95"/>
      <c r="AXA45" s="95"/>
      <c r="AXB45" s="95"/>
      <c r="AXC45" s="95"/>
      <c r="AXD45" s="95"/>
      <c r="AXE45" s="95"/>
      <c r="AXF45" s="95"/>
      <c r="AXG45" s="95"/>
      <c r="AXH45" s="95"/>
      <c r="AXI45" s="95"/>
      <c r="AXJ45" s="95"/>
      <c r="AXK45" s="95"/>
      <c r="AXL45" s="95"/>
      <c r="AXM45" s="95"/>
      <c r="AXN45" s="95"/>
      <c r="AXO45" s="95"/>
      <c r="AXP45" s="95"/>
      <c r="AXQ45" s="95"/>
      <c r="AXR45" s="95"/>
      <c r="AXS45" s="95"/>
      <c r="AXT45" s="95"/>
      <c r="AXU45" s="95"/>
      <c r="AXV45" s="95"/>
      <c r="AXW45" s="95"/>
      <c r="AXX45" s="95"/>
      <c r="AXY45" s="95"/>
      <c r="AXZ45" s="95"/>
      <c r="AYA45" s="95"/>
      <c r="AYB45" s="95"/>
      <c r="AYC45" s="95"/>
      <c r="AYD45" s="95"/>
      <c r="AYE45" s="95"/>
      <c r="AYF45" s="95"/>
      <c r="AYG45" s="95"/>
      <c r="AYH45" s="95"/>
      <c r="AYI45" s="95"/>
      <c r="AYJ45" s="95"/>
      <c r="AYK45" s="95"/>
      <c r="AYL45" s="95"/>
      <c r="AYM45" s="95"/>
      <c r="AYN45" s="95"/>
      <c r="AYO45" s="95"/>
      <c r="AYP45" s="95"/>
      <c r="AYQ45" s="95"/>
      <c r="AYR45" s="95"/>
      <c r="AYS45" s="95"/>
      <c r="AYT45" s="95"/>
      <c r="AYU45" s="95"/>
      <c r="AYV45" s="95"/>
      <c r="AYW45" s="95"/>
      <c r="AYX45" s="95"/>
      <c r="AYY45" s="95"/>
      <c r="AYZ45" s="95"/>
      <c r="AZA45" s="95"/>
      <c r="AZB45" s="95"/>
      <c r="AZC45" s="95"/>
      <c r="AZD45" s="95"/>
      <c r="AZE45" s="95"/>
      <c r="AZF45" s="95"/>
      <c r="AZG45" s="95"/>
      <c r="AZH45" s="95"/>
      <c r="AZI45" s="95"/>
      <c r="AZJ45" s="95"/>
      <c r="AZK45" s="95"/>
      <c r="AZL45" s="95"/>
      <c r="AZM45" s="95"/>
      <c r="AZN45" s="95"/>
      <c r="AZO45" s="95"/>
      <c r="AZP45" s="95"/>
      <c r="AZQ45" s="95"/>
      <c r="AZR45" s="95"/>
      <c r="AZS45" s="95"/>
      <c r="AZT45" s="95"/>
      <c r="AZU45" s="95"/>
      <c r="AZV45" s="95"/>
      <c r="AZW45" s="95"/>
      <c r="AZX45" s="95"/>
      <c r="AZY45" s="95"/>
      <c r="AZZ45" s="95"/>
      <c r="BAA45" s="95"/>
      <c r="BAB45" s="95"/>
      <c r="BAC45" s="95"/>
      <c r="BAD45" s="95"/>
      <c r="BAE45" s="95"/>
      <c r="BAF45" s="95"/>
      <c r="BAG45" s="95"/>
      <c r="BAH45" s="95"/>
      <c r="BAI45" s="95"/>
      <c r="BAJ45" s="95"/>
      <c r="BAK45" s="95"/>
      <c r="BAL45" s="95"/>
      <c r="BAM45" s="95"/>
      <c r="BAN45" s="95"/>
      <c r="BAO45" s="95"/>
      <c r="BAP45" s="95"/>
      <c r="BAQ45" s="95"/>
      <c r="BAR45" s="95"/>
      <c r="BAS45" s="95"/>
      <c r="BAT45" s="95"/>
      <c r="BAU45" s="95"/>
      <c r="BAV45" s="95"/>
      <c r="BAW45" s="95"/>
      <c r="BAX45" s="95"/>
      <c r="BAY45" s="95"/>
      <c r="BAZ45" s="95"/>
      <c r="BBA45" s="95"/>
      <c r="BBB45" s="95"/>
      <c r="BBC45" s="95"/>
      <c r="BBD45" s="95"/>
    </row>
    <row r="46" spans="1:1408" s="65" customFormat="1" ht="15.75" x14ac:dyDescent="0.25">
      <c r="A46" s="135" t="s">
        <v>26</v>
      </c>
      <c r="B46" s="136"/>
      <c r="C46" s="67"/>
      <c r="D46" s="68"/>
      <c r="E46" s="67"/>
      <c r="F46" s="105"/>
      <c r="G46" s="106"/>
      <c r="H46" s="66">
        <f>I46+O46+T46</f>
        <v>36652.699999999997</v>
      </c>
      <c r="I46" s="66">
        <f>J46+K46+L46+M46</f>
        <v>13549.4</v>
      </c>
      <c r="J46" s="66">
        <f>J19+J28+J32+J37+J42</f>
        <v>4168.1000000000004</v>
      </c>
      <c r="K46" s="66">
        <f t="shared" ref="K46:L46" si="17">K19+K28+K32+K37+K42</f>
        <v>3777.7999999999997</v>
      </c>
      <c r="L46" s="66">
        <f t="shared" si="17"/>
        <v>5603.5</v>
      </c>
      <c r="M46" s="66">
        <f t="shared" ref="M46:N46" si="18">M19+M28+M32+M37</f>
        <v>0</v>
      </c>
      <c r="N46" s="66">
        <f t="shared" si="18"/>
        <v>4784.5</v>
      </c>
      <c r="O46" s="66">
        <f>P46+Q46+R46+S46</f>
        <v>11146.7</v>
      </c>
      <c r="P46" s="66">
        <f>P19+P28+P32+P37</f>
        <v>4107.8999999999996</v>
      </c>
      <c r="Q46" s="66">
        <f>Q19+Q28+Q32+Q37</f>
        <v>2352.5</v>
      </c>
      <c r="R46" s="66">
        <f t="shared" ref="R46" si="19">R19+R28+R32+R37+R42</f>
        <v>4686.3</v>
      </c>
      <c r="S46" s="66">
        <f>S19+S28+S32+S37</f>
        <v>0</v>
      </c>
      <c r="T46" s="66">
        <f>U46+V46+W46+X46</f>
        <v>11956.6</v>
      </c>
      <c r="U46" s="66">
        <f>U19+U28+U32+U37</f>
        <v>4147</v>
      </c>
      <c r="V46" s="66">
        <f>V19+V28+V32+V37</f>
        <v>3123.3</v>
      </c>
      <c r="W46" s="66">
        <f t="shared" ref="W46" si="20">W19+W28+W32+W37+W42</f>
        <v>4686.3</v>
      </c>
      <c r="X46" s="66">
        <f>X19+X28+X32+X37</f>
        <v>0</v>
      </c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64"/>
    </row>
    <row r="47" spans="1:1408" s="57" customFormat="1" ht="27.75" customHeight="1" x14ac:dyDescent="0.25">
      <c r="A47" s="146" t="s">
        <v>106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8"/>
      <c r="AK47" s="58"/>
    </row>
    <row r="48" spans="1:1408" s="57" customFormat="1" ht="27.75" customHeight="1" x14ac:dyDescent="0.25">
      <c r="A48" s="146" t="s">
        <v>121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8"/>
      <c r="AK48" s="58"/>
    </row>
    <row r="49" spans="1:37" s="23" customFormat="1" ht="100.5" customHeight="1" x14ac:dyDescent="0.25">
      <c r="A49" s="40">
        <v>7</v>
      </c>
      <c r="B49" s="34" t="s">
        <v>111</v>
      </c>
      <c r="C49" s="15" t="s">
        <v>134</v>
      </c>
      <c r="D49" s="15" t="s">
        <v>135</v>
      </c>
      <c r="E49" s="143" t="s">
        <v>110</v>
      </c>
      <c r="F49" s="26">
        <v>46023</v>
      </c>
      <c r="G49" s="26">
        <v>47118</v>
      </c>
      <c r="H49" s="18">
        <f>I49+O49+T49</f>
        <v>810</v>
      </c>
      <c r="I49" s="18">
        <f>SUM(J49:N49)</f>
        <v>270</v>
      </c>
      <c r="J49" s="18">
        <f>J50</f>
        <v>0</v>
      </c>
      <c r="K49" s="18">
        <f t="shared" ref="K49:N49" si="21">K50</f>
        <v>0</v>
      </c>
      <c r="L49" s="18">
        <f t="shared" si="21"/>
        <v>270</v>
      </c>
      <c r="M49" s="18">
        <f t="shared" si="21"/>
        <v>0</v>
      </c>
      <c r="N49" s="18">
        <f t="shared" si="21"/>
        <v>0</v>
      </c>
      <c r="O49" s="35">
        <f>SUM(P49:S49)</f>
        <v>270</v>
      </c>
      <c r="P49" s="35">
        <v>0</v>
      </c>
      <c r="Q49" s="35">
        <v>0</v>
      </c>
      <c r="R49" s="35">
        <f>R50</f>
        <v>270</v>
      </c>
      <c r="S49" s="35">
        <v>0</v>
      </c>
      <c r="T49" s="35">
        <f>SUM(U49:X49)</f>
        <v>270</v>
      </c>
      <c r="U49" s="35">
        <v>0</v>
      </c>
      <c r="V49" s="35">
        <v>0</v>
      </c>
      <c r="W49" s="35">
        <f>W50</f>
        <v>270</v>
      </c>
      <c r="X49" s="35">
        <v>0</v>
      </c>
      <c r="Y49" s="41" t="s">
        <v>14</v>
      </c>
      <c r="Z49" s="41" t="s">
        <v>14</v>
      </c>
      <c r="AA49" s="41" t="s">
        <v>14</v>
      </c>
      <c r="AB49" s="41" t="s">
        <v>14</v>
      </c>
      <c r="AC49" s="41" t="s">
        <v>14</v>
      </c>
      <c r="AD49" s="41" t="s">
        <v>14</v>
      </c>
      <c r="AE49" s="41" t="s">
        <v>14</v>
      </c>
      <c r="AF49" s="41" t="s">
        <v>14</v>
      </c>
      <c r="AG49" s="41" t="s">
        <v>14</v>
      </c>
      <c r="AH49" s="41" t="s">
        <v>14</v>
      </c>
      <c r="AI49" s="41" t="s">
        <v>14</v>
      </c>
      <c r="AJ49" s="41" t="s">
        <v>14</v>
      </c>
      <c r="AK49" s="44"/>
    </row>
    <row r="50" spans="1:37" s="23" customFormat="1" ht="83.25" customHeight="1" x14ac:dyDescent="0.25">
      <c r="A50" s="42" t="s">
        <v>37</v>
      </c>
      <c r="B50" s="36" t="s">
        <v>107</v>
      </c>
      <c r="C50" s="11" t="s">
        <v>134</v>
      </c>
      <c r="D50" s="11" t="s">
        <v>135</v>
      </c>
      <c r="E50" s="144"/>
      <c r="F50" s="26">
        <v>46023</v>
      </c>
      <c r="G50" s="26">
        <v>47118</v>
      </c>
      <c r="H50" s="37">
        <f>I50+O50+T50</f>
        <v>810</v>
      </c>
      <c r="I50" s="37">
        <f>SUM(J50:N50)</f>
        <v>270</v>
      </c>
      <c r="J50" s="37">
        <v>0</v>
      </c>
      <c r="K50" s="37">
        <v>0</v>
      </c>
      <c r="L50" s="37">
        <v>270</v>
      </c>
      <c r="M50" s="37">
        <v>0</v>
      </c>
      <c r="N50" s="37">
        <v>0</v>
      </c>
      <c r="O50" s="38">
        <f>SUM(P50:S50)</f>
        <v>270</v>
      </c>
      <c r="P50" s="38">
        <v>0</v>
      </c>
      <c r="Q50" s="38">
        <v>0</v>
      </c>
      <c r="R50" s="38">
        <v>270</v>
      </c>
      <c r="S50" s="38">
        <v>0</v>
      </c>
      <c r="T50" s="38">
        <f>SUM(U50:X50)</f>
        <v>270</v>
      </c>
      <c r="U50" s="38">
        <v>0</v>
      </c>
      <c r="V50" s="38">
        <v>0</v>
      </c>
      <c r="W50" s="38">
        <v>270</v>
      </c>
      <c r="X50" s="38">
        <v>0</v>
      </c>
      <c r="Y50" s="41" t="s">
        <v>14</v>
      </c>
      <c r="Z50" s="41" t="s">
        <v>14</v>
      </c>
      <c r="AA50" s="41" t="s">
        <v>14</v>
      </c>
      <c r="AB50" s="41" t="s">
        <v>14</v>
      </c>
      <c r="AC50" s="41" t="s">
        <v>14</v>
      </c>
      <c r="AD50" s="41" t="s">
        <v>14</v>
      </c>
      <c r="AE50" s="41" t="s">
        <v>14</v>
      </c>
      <c r="AF50" s="41" t="s">
        <v>14</v>
      </c>
      <c r="AG50" s="41" t="s">
        <v>14</v>
      </c>
      <c r="AH50" s="41" t="s">
        <v>14</v>
      </c>
      <c r="AI50" s="41" t="s">
        <v>14</v>
      </c>
      <c r="AJ50" s="41" t="s">
        <v>14</v>
      </c>
      <c r="AK50" s="44"/>
    </row>
    <row r="51" spans="1:37" s="23" customFormat="1" ht="89.25" x14ac:dyDescent="0.25">
      <c r="A51" s="42" t="s">
        <v>38</v>
      </c>
      <c r="B51" s="36" t="s">
        <v>108</v>
      </c>
      <c r="C51" s="11" t="s">
        <v>134</v>
      </c>
      <c r="D51" s="11" t="s">
        <v>135</v>
      </c>
      <c r="E51" s="145"/>
      <c r="F51" s="26">
        <v>46023</v>
      </c>
      <c r="G51" s="26">
        <v>47118</v>
      </c>
      <c r="H51" s="18"/>
      <c r="I51" s="18"/>
      <c r="J51" s="18"/>
      <c r="K51" s="18"/>
      <c r="L51" s="18"/>
      <c r="M51" s="18"/>
      <c r="N51" s="18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41" t="s">
        <v>14</v>
      </c>
      <c r="Z51" s="41" t="s">
        <v>14</v>
      </c>
      <c r="AA51" s="41" t="s">
        <v>14</v>
      </c>
      <c r="AB51" s="41" t="s">
        <v>14</v>
      </c>
      <c r="AC51" s="41" t="s">
        <v>14</v>
      </c>
      <c r="AD51" s="41" t="s">
        <v>14</v>
      </c>
      <c r="AE51" s="41" t="s">
        <v>14</v>
      </c>
      <c r="AF51" s="41" t="s">
        <v>14</v>
      </c>
      <c r="AG51" s="41" t="s">
        <v>14</v>
      </c>
      <c r="AH51" s="41" t="s">
        <v>14</v>
      </c>
      <c r="AI51" s="41" t="s">
        <v>14</v>
      </c>
      <c r="AJ51" s="41" t="s">
        <v>14</v>
      </c>
      <c r="AK51" s="44"/>
    </row>
    <row r="52" spans="1:37" s="23" customFormat="1" ht="76.5" x14ac:dyDescent="0.25">
      <c r="A52" s="40"/>
      <c r="B52" s="36" t="s">
        <v>109</v>
      </c>
      <c r="C52" s="11" t="s">
        <v>134</v>
      </c>
      <c r="D52" s="11" t="s">
        <v>135</v>
      </c>
      <c r="E52" s="15"/>
      <c r="F52" s="26">
        <v>46023</v>
      </c>
      <c r="G52" s="26">
        <v>47118</v>
      </c>
      <c r="H52" s="18"/>
      <c r="I52" s="18"/>
      <c r="J52" s="18"/>
      <c r="K52" s="18"/>
      <c r="L52" s="18"/>
      <c r="M52" s="18"/>
      <c r="N52" s="18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41"/>
      <c r="Z52" s="41"/>
      <c r="AA52" s="41"/>
      <c r="AB52" s="41" t="s">
        <v>14</v>
      </c>
      <c r="AC52" s="41"/>
      <c r="AD52" s="41"/>
      <c r="AE52" s="41"/>
      <c r="AF52" s="41" t="s">
        <v>14</v>
      </c>
      <c r="AG52" s="41"/>
      <c r="AH52" s="41"/>
      <c r="AI52" s="41"/>
      <c r="AJ52" s="41" t="s">
        <v>14</v>
      </c>
      <c r="AK52" s="44"/>
    </row>
    <row r="53" spans="1:37" s="23" customFormat="1" ht="91.5" customHeight="1" x14ac:dyDescent="0.25">
      <c r="A53" s="40">
        <v>8</v>
      </c>
      <c r="B53" s="34" t="s">
        <v>16</v>
      </c>
      <c r="C53" s="15" t="s">
        <v>134</v>
      </c>
      <c r="D53" s="15" t="s">
        <v>135</v>
      </c>
      <c r="E53" s="140" t="s">
        <v>113</v>
      </c>
      <c r="F53" s="26">
        <v>46023</v>
      </c>
      <c r="G53" s="26">
        <v>47118</v>
      </c>
      <c r="H53" s="18">
        <f>I53+O53+T53</f>
        <v>150</v>
      </c>
      <c r="I53" s="18">
        <f>J53+K53+L53+M53+N53</f>
        <v>50</v>
      </c>
      <c r="J53" s="18">
        <f>J54+J55</f>
        <v>0</v>
      </c>
      <c r="K53" s="18">
        <f t="shared" ref="K53:N53" si="22">K54+K55</f>
        <v>0</v>
      </c>
      <c r="L53" s="18">
        <f t="shared" si="22"/>
        <v>50</v>
      </c>
      <c r="M53" s="18">
        <f t="shared" si="22"/>
        <v>0</v>
      </c>
      <c r="N53" s="18">
        <f t="shared" si="22"/>
        <v>0</v>
      </c>
      <c r="O53" s="35">
        <f>SUM(P53:S53)</f>
        <v>50</v>
      </c>
      <c r="P53" s="35">
        <v>0</v>
      </c>
      <c r="Q53" s="35">
        <v>0</v>
      </c>
      <c r="R53" s="35">
        <f>R54</f>
        <v>50</v>
      </c>
      <c r="S53" s="35">
        <v>0</v>
      </c>
      <c r="T53" s="35">
        <f>W53</f>
        <v>50</v>
      </c>
      <c r="U53" s="35">
        <f t="shared" ref="U53:V53" si="23">U55</f>
        <v>0</v>
      </c>
      <c r="V53" s="35">
        <f t="shared" si="23"/>
        <v>0</v>
      </c>
      <c r="W53" s="35">
        <f>W54</f>
        <v>50</v>
      </c>
      <c r="X53" s="35">
        <f>X55</f>
        <v>0</v>
      </c>
      <c r="Y53" s="41" t="s">
        <v>14</v>
      </c>
      <c r="Z53" s="41" t="s">
        <v>14</v>
      </c>
      <c r="AA53" s="41" t="s">
        <v>14</v>
      </c>
      <c r="AB53" s="41" t="s">
        <v>14</v>
      </c>
      <c r="AC53" s="41" t="s">
        <v>14</v>
      </c>
      <c r="AD53" s="41" t="s">
        <v>14</v>
      </c>
      <c r="AE53" s="41" t="s">
        <v>14</v>
      </c>
      <c r="AF53" s="41" t="s">
        <v>14</v>
      </c>
      <c r="AG53" s="41" t="s">
        <v>14</v>
      </c>
      <c r="AH53" s="41" t="s">
        <v>14</v>
      </c>
      <c r="AI53" s="41" t="s">
        <v>14</v>
      </c>
      <c r="AJ53" s="41" t="s">
        <v>14</v>
      </c>
      <c r="AK53" s="44"/>
    </row>
    <row r="54" spans="1:37" s="23" customFormat="1" ht="78.75" customHeight="1" x14ac:dyDescent="0.25">
      <c r="A54" s="42" t="s">
        <v>39</v>
      </c>
      <c r="B54" s="36" t="s">
        <v>112</v>
      </c>
      <c r="C54" s="11" t="s">
        <v>134</v>
      </c>
      <c r="D54" s="11" t="s">
        <v>135</v>
      </c>
      <c r="E54" s="141"/>
      <c r="F54" s="26">
        <v>45292</v>
      </c>
      <c r="G54" s="26">
        <v>46752</v>
      </c>
      <c r="H54" s="37">
        <f>I54+O54+T54</f>
        <v>150</v>
      </c>
      <c r="I54" s="37">
        <f>K54+L54</f>
        <v>50</v>
      </c>
      <c r="J54" s="37">
        <v>0</v>
      </c>
      <c r="K54" s="37">
        <v>0</v>
      </c>
      <c r="L54" s="37">
        <v>50</v>
      </c>
      <c r="M54" s="37">
        <v>0</v>
      </c>
      <c r="N54" s="37">
        <v>0</v>
      </c>
      <c r="O54" s="38">
        <f>P54+Q54+R54</f>
        <v>50</v>
      </c>
      <c r="P54" s="38">
        <v>0</v>
      </c>
      <c r="Q54" s="38">
        <v>0</v>
      </c>
      <c r="R54" s="38">
        <v>50</v>
      </c>
      <c r="S54" s="38">
        <v>0</v>
      </c>
      <c r="T54" s="38">
        <f>SUM(U54:X54)</f>
        <v>50</v>
      </c>
      <c r="U54" s="38">
        <v>0</v>
      </c>
      <c r="V54" s="38">
        <v>0</v>
      </c>
      <c r="W54" s="38">
        <v>50</v>
      </c>
      <c r="X54" s="38">
        <v>0</v>
      </c>
      <c r="Y54" s="41" t="s">
        <v>14</v>
      </c>
      <c r="Z54" s="41" t="s">
        <v>14</v>
      </c>
      <c r="AA54" s="41" t="s">
        <v>14</v>
      </c>
      <c r="AB54" s="41" t="s">
        <v>14</v>
      </c>
      <c r="AC54" s="41" t="s">
        <v>14</v>
      </c>
      <c r="AD54" s="41" t="s">
        <v>14</v>
      </c>
      <c r="AE54" s="41" t="s">
        <v>14</v>
      </c>
      <c r="AF54" s="41" t="s">
        <v>14</v>
      </c>
      <c r="AG54" s="41" t="s">
        <v>14</v>
      </c>
      <c r="AH54" s="41" t="s">
        <v>14</v>
      </c>
      <c r="AI54" s="41" t="s">
        <v>14</v>
      </c>
      <c r="AJ54" s="41" t="s">
        <v>14</v>
      </c>
      <c r="AK54" s="44"/>
    </row>
    <row r="55" spans="1:37" s="23" customFormat="1" ht="89.25" x14ac:dyDescent="0.25">
      <c r="A55" s="42" t="s">
        <v>40</v>
      </c>
      <c r="B55" s="36" t="s">
        <v>119</v>
      </c>
      <c r="C55" s="11" t="s">
        <v>134</v>
      </c>
      <c r="D55" s="11" t="s">
        <v>135</v>
      </c>
      <c r="E55" s="142"/>
      <c r="F55" s="26">
        <v>45292</v>
      </c>
      <c r="G55" s="26">
        <v>46752</v>
      </c>
      <c r="H55" s="37">
        <f>I55+O55+T55</f>
        <v>0</v>
      </c>
      <c r="I55" s="37">
        <f>SUM(J55:N55)</f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8">
        <f>SUM(P55:S55)</f>
        <v>0</v>
      </c>
      <c r="P55" s="38">
        <v>0</v>
      </c>
      <c r="Q55" s="38">
        <v>0</v>
      </c>
      <c r="R55" s="38">
        <v>0</v>
      </c>
      <c r="S55" s="38">
        <v>0</v>
      </c>
      <c r="T55" s="38">
        <f>SUM(U55:X55)</f>
        <v>0</v>
      </c>
      <c r="U55" s="38">
        <v>0</v>
      </c>
      <c r="V55" s="38">
        <v>0</v>
      </c>
      <c r="W55" s="38">
        <v>0</v>
      </c>
      <c r="X55" s="38">
        <v>0</v>
      </c>
      <c r="Y55" s="41" t="s">
        <v>14</v>
      </c>
      <c r="Z55" s="41" t="s">
        <v>14</v>
      </c>
      <c r="AA55" s="41" t="s">
        <v>14</v>
      </c>
      <c r="AB55" s="41" t="s">
        <v>14</v>
      </c>
      <c r="AC55" s="41" t="s">
        <v>14</v>
      </c>
      <c r="AD55" s="41" t="s">
        <v>14</v>
      </c>
      <c r="AE55" s="41" t="s">
        <v>14</v>
      </c>
      <c r="AF55" s="41" t="s">
        <v>14</v>
      </c>
      <c r="AG55" s="41" t="s">
        <v>14</v>
      </c>
      <c r="AH55" s="41" t="s">
        <v>14</v>
      </c>
      <c r="AI55" s="41" t="s">
        <v>14</v>
      </c>
      <c r="AJ55" s="41" t="s">
        <v>14</v>
      </c>
      <c r="AK55" s="44"/>
    </row>
    <row r="56" spans="1:37" s="3" customFormat="1" ht="89.25" x14ac:dyDescent="0.25">
      <c r="A56" s="45"/>
      <c r="B56" s="36" t="s">
        <v>114</v>
      </c>
      <c r="C56" s="11" t="s">
        <v>134</v>
      </c>
      <c r="D56" s="11" t="s">
        <v>135</v>
      </c>
      <c r="E56" s="36" t="s">
        <v>31</v>
      </c>
      <c r="F56" s="26">
        <v>46023</v>
      </c>
      <c r="G56" s="26">
        <v>47118</v>
      </c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46"/>
      <c r="Z56" s="43"/>
      <c r="AA56" s="43"/>
      <c r="AB56" s="43" t="s">
        <v>14</v>
      </c>
      <c r="AC56" s="43"/>
      <c r="AD56" s="43"/>
      <c r="AE56" s="43"/>
      <c r="AF56" s="43" t="s">
        <v>14</v>
      </c>
      <c r="AG56" s="43"/>
      <c r="AH56" s="43"/>
      <c r="AI56" s="43"/>
      <c r="AJ56" s="43" t="s">
        <v>14</v>
      </c>
      <c r="AK56" s="8"/>
    </row>
    <row r="57" spans="1:37" s="65" customFormat="1" ht="17.25" customHeight="1" x14ac:dyDescent="0.25">
      <c r="A57" s="176" t="s">
        <v>24</v>
      </c>
      <c r="B57" s="177"/>
      <c r="C57" s="59"/>
      <c r="D57" s="60"/>
      <c r="E57" s="59"/>
      <c r="F57" s="61"/>
      <c r="G57" s="62"/>
      <c r="H57" s="63">
        <f>I57+O57+T57</f>
        <v>960</v>
      </c>
      <c r="I57" s="63">
        <f t="shared" ref="I57:N57" si="24">I49+I53</f>
        <v>320</v>
      </c>
      <c r="J57" s="63">
        <f t="shared" si="24"/>
        <v>0</v>
      </c>
      <c r="K57" s="63">
        <f t="shared" si="24"/>
        <v>0</v>
      </c>
      <c r="L57" s="63">
        <f t="shared" si="24"/>
        <v>320</v>
      </c>
      <c r="M57" s="63">
        <f t="shared" si="24"/>
        <v>0</v>
      </c>
      <c r="N57" s="63">
        <f t="shared" si="24"/>
        <v>0</v>
      </c>
      <c r="O57" s="63">
        <f t="shared" ref="O57:X57" si="25">O49+O53</f>
        <v>320</v>
      </c>
      <c r="P57" s="63">
        <f t="shared" si="25"/>
        <v>0</v>
      </c>
      <c r="Q57" s="63">
        <f t="shared" si="25"/>
        <v>0</v>
      </c>
      <c r="R57" s="63">
        <f t="shared" si="25"/>
        <v>320</v>
      </c>
      <c r="S57" s="63">
        <f t="shared" si="25"/>
        <v>0</v>
      </c>
      <c r="T57" s="63">
        <f t="shared" si="25"/>
        <v>320</v>
      </c>
      <c r="U57" s="63">
        <f t="shared" si="25"/>
        <v>0</v>
      </c>
      <c r="V57" s="63">
        <f t="shared" si="25"/>
        <v>0</v>
      </c>
      <c r="W57" s="63">
        <f t="shared" si="25"/>
        <v>320</v>
      </c>
      <c r="X57" s="63">
        <f t="shared" si="25"/>
        <v>0</v>
      </c>
      <c r="Y57" s="69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64"/>
    </row>
    <row r="58" spans="1:37" s="57" customFormat="1" ht="24" customHeight="1" x14ac:dyDescent="0.25">
      <c r="A58" s="137" t="s">
        <v>60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9"/>
      <c r="AK58" s="58"/>
    </row>
    <row r="59" spans="1:37" s="57" customFormat="1" ht="24.75" customHeight="1" x14ac:dyDescent="0.25">
      <c r="A59" s="137" t="s">
        <v>68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9"/>
      <c r="AK59" s="58"/>
    </row>
    <row r="60" spans="1:37" s="23" customFormat="1" ht="234" customHeight="1" x14ac:dyDescent="0.25">
      <c r="A60" s="108" t="s">
        <v>78</v>
      </c>
      <c r="B60" s="109" t="s">
        <v>45</v>
      </c>
      <c r="C60" s="15" t="s">
        <v>138</v>
      </c>
      <c r="D60" s="15" t="s">
        <v>136</v>
      </c>
      <c r="E60" s="83" t="s">
        <v>27</v>
      </c>
      <c r="F60" s="26">
        <v>46023</v>
      </c>
      <c r="G60" s="26">
        <v>47118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10" t="s">
        <v>14</v>
      </c>
      <c r="Z60" s="41" t="s">
        <v>14</v>
      </c>
      <c r="AA60" s="41" t="s">
        <v>14</v>
      </c>
      <c r="AB60" s="41" t="s">
        <v>14</v>
      </c>
      <c r="AC60" s="41" t="s">
        <v>14</v>
      </c>
      <c r="AD60" s="41" t="s">
        <v>14</v>
      </c>
      <c r="AE60" s="41" t="s">
        <v>14</v>
      </c>
      <c r="AF60" s="41" t="s">
        <v>14</v>
      </c>
      <c r="AG60" s="41" t="s">
        <v>14</v>
      </c>
      <c r="AH60" s="41" t="s">
        <v>14</v>
      </c>
      <c r="AI60" s="41" t="s">
        <v>14</v>
      </c>
      <c r="AJ60" s="41" t="s">
        <v>14</v>
      </c>
      <c r="AK60" s="44"/>
    </row>
    <row r="61" spans="1:37" s="23" customFormat="1" ht="98.25" customHeight="1" x14ac:dyDescent="0.25">
      <c r="A61" s="42" t="s">
        <v>79</v>
      </c>
      <c r="B61" s="111" t="s">
        <v>46</v>
      </c>
      <c r="C61" s="11" t="s">
        <v>139</v>
      </c>
      <c r="D61" s="11" t="s">
        <v>127</v>
      </c>
      <c r="E61" s="143" t="s">
        <v>27</v>
      </c>
      <c r="F61" s="26">
        <v>46023</v>
      </c>
      <c r="G61" s="26">
        <v>47118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10" t="s">
        <v>14</v>
      </c>
      <c r="Z61" s="41" t="s">
        <v>14</v>
      </c>
      <c r="AA61" s="41" t="s">
        <v>14</v>
      </c>
      <c r="AB61" s="41" t="s">
        <v>14</v>
      </c>
      <c r="AC61" s="41" t="s">
        <v>14</v>
      </c>
      <c r="AD61" s="41" t="s">
        <v>14</v>
      </c>
      <c r="AE61" s="41" t="s">
        <v>14</v>
      </c>
      <c r="AF61" s="41" t="s">
        <v>14</v>
      </c>
      <c r="AG61" s="41" t="s">
        <v>14</v>
      </c>
      <c r="AH61" s="41" t="s">
        <v>14</v>
      </c>
      <c r="AI61" s="41" t="s">
        <v>14</v>
      </c>
      <c r="AJ61" s="41" t="s">
        <v>14</v>
      </c>
      <c r="AK61" s="44"/>
    </row>
    <row r="62" spans="1:37" s="23" customFormat="1" ht="130.5" customHeight="1" x14ac:dyDescent="0.25">
      <c r="A62" s="42" t="s">
        <v>80</v>
      </c>
      <c r="B62" s="111" t="s">
        <v>76</v>
      </c>
      <c r="C62" s="11" t="s">
        <v>122</v>
      </c>
      <c r="D62" s="11" t="s">
        <v>135</v>
      </c>
      <c r="E62" s="155"/>
      <c r="F62" s="26">
        <v>46023</v>
      </c>
      <c r="G62" s="26">
        <v>47118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10" t="s">
        <v>14</v>
      </c>
      <c r="Z62" s="110" t="s">
        <v>14</v>
      </c>
      <c r="AA62" s="110" t="s">
        <v>14</v>
      </c>
      <c r="AB62" s="110" t="s">
        <v>14</v>
      </c>
      <c r="AC62" s="110" t="s">
        <v>14</v>
      </c>
      <c r="AD62" s="110" t="s">
        <v>14</v>
      </c>
      <c r="AE62" s="110" t="s">
        <v>14</v>
      </c>
      <c r="AF62" s="110" t="s">
        <v>14</v>
      </c>
      <c r="AG62" s="110" t="s">
        <v>14</v>
      </c>
      <c r="AH62" s="110" t="s">
        <v>14</v>
      </c>
      <c r="AI62" s="110" t="s">
        <v>14</v>
      </c>
      <c r="AJ62" s="110" t="s">
        <v>14</v>
      </c>
      <c r="AK62" s="44"/>
    </row>
    <row r="63" spans="1:37" s="23" customFormat="1" ht="116.25" customHeight="1" x14ac:dyDescent="0.25">
      <c r="A63" s="42" t="s">
        <v>81</v>
      </c>
      <c r="B63" s="111" t="s">
        <v>77</v>
      </c>
      <c r="C63" s="11" t="s">
        <v>128</v>
      </c>
      <c r="D63" s="11" t="s">
        <v>127</v>
      </c>
      <c r="E63" s="144"/>
      <c r="F63" s="26">
        <v>46023</v>
      </c>
      <c r="G63" s="26">
        <v>47118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10" t="s">
        <v>14</v>
      </c>
      <c r="Z63" s="41" t="s">
        <v>14</v>
      </c>
      <c r="AA63" s="41" t="s">
        <v>14</v>
      </c>
      <c r="AB63" s="41" t="s">
        <v>14</v>
      </c>
      <c r="AC63" s="41" t="s">
        <v>14</v>
      </c>
      <c r="AD63" s="41" t="s">
        <v>14</v>
      </c>
      <c r="AE63" s="41" t="s">
        <v>14</v>
      </c>
      <c r="AF63" s="41" t="s">
        <v>14</v>
      </c>
      <c r="AG63" s="41" t="s">
        <v>14</v>
      </c>
      <c r="AH63" s="41" t="s">
        <v>14</v>
      </c>
      <c r="AI63" s="41" t="s">
        <v>14</v>
      </c>
      <c r="AJ63" s="41" t="s">
        <v>14</v>
      </c>
      <c r="AK63" s="44"/>
    </row>
    <row r="64" spans="1:37" s="3" customFormat="1" ht="221.25" customHeight="1" x14ac:dyDescent="0.25">
      <c r="A64" s="112"/>
      <c r="B64" s="111" t="s">
        <v>118</v>
      </c>
      <c r="C64" s="113" t="s">
        <v>140</v>
      </c>
      <c r="D64" s="11" t="s">
        <v>137</v>
      </c>
      <c r="E64" s="145"/>
      <c r="F64" s="26">
        <v>46023</v>
      </c>
      <c r="G64" s="26">
        <v>47118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41" t="s">
        <v>14</v>
      </c>
      <c r="Z64" s="41" t="s">
        <v>14</v>
      </c>
      <c r="AA64" s="41" t="s">
        <v>14</v>
      </c>
      <c r="AB64" s="41" t="s">
        <v>14</v>
      </c>
      <c r="AC64" s="41" t="s">
        <v>14</v>
      </c>
      <c r="AD64" s="41" t="s">
        <v>14</v>
      </c>
      <c r="AE64" s="41" t="s">
        <v>14</v>
      </c>
      <c r="AF64" s="41" t="s">
        <v>14</v>
      </c>
      <c r="AG64" s="41" t="s">
        <v>14</v>
      </c>
      <c r="AH64" s="41" t="s">
        <v>14</v>
      </c>
      <c r="AI64" s="41" t="s">
        <v>14</v>
      </c>
      <c r="AJ64" s="41" t="s">
        <v>14</v>
      </c>
      <c r="AK64" s="8"/>
    </row>
    <row r="65" spans="1:37" s="57" customFormat="1" ht="26.25" customHeight="1" x14ac:dyDescent="0.25">
      <c r="A65" s="137" t="s">
        <v>69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9"/>
      <c r="AK65" s="58"/>
    </row>
    <row r="66" spans="1:37" s="23" customFormat="1" ht="157.5" customHeight="1" x14ac:dyDescent="0.25">
      <c r="A66" s="114" t="s">
        <v>30</v>
      </c>
      <c r="B66" s="115" t="s">
        <v>47</v>
      </c>
      <c r="C66" s="15" t="s">
        <v>134</v>
      </c>
      <c r="D66" s="15" t="s">
        <v>130</v>
      </c>
      <c r="E66" s="143" t="s">
        <v>28</v>
      </c>
      <c r="F66" s="26">
        <v>46023</v>
      </c>
      <c r="G66" s="26">
        <v>47118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10" t="s">
        <v>14</v>
      </c>
      <c r="Z66" s="41" t="s">
        <v>14</v>
      </c>
      <c r="AA66" s="41" t="s">
        <v>14</v>
      </c>
      <c r="AB66" s="41" t="s">
        <v>14</v>
      </c>
      <c r="AC66" s="41" t="s">
        <v>14</v>
      </c>
      <c r="AD66" s="41" t="s">
        <v>14</v>
      </c>
      <c r="AE66" s="41" t="s">
        <v>14</v>
      </c>
      <c r="AF66" s="41" t="s">
        <v>14</v>
      </c>
      <c r="AG66" s="41" t="s">
        <v>14</v>
      </c>
      <c r="AH66" s="41" t="s">
        <v>14</v>
      </c>
      <c r="AI66" s="41" t="s">
        <v>14</v>
      </c>
      <c r="AJ66" s="41" t="s">
        <v>14</v>
      </c>
      <c r="AK66" s="44"/>
    </row>
    <row r="67" spans="1:37" s="23" customFormat="1" ht="89.25" customHeight="1" x14ac:dyDescent="0.25">
      <c r="A67" s="112" t="s">
        <v>44</v>
      </c>
      <c r="B67" s="116" t="s">
        <v>49</v>
      </c>
      <c r="C67" s="113" t="s">
        <v>129</v>
      </c>
      <c r="D67" s="113" t="s">
        <v>130</v>
      </c>
      <c r="E67" s="167"/>
      <c r="F67" s="26">
        <v>46023</v>
      </c>
      <c r="G67" s="26">
        <v>47118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46" t="s">
        <v>14</v>
      </c>
      <c r="Z67" s="43" t="s">
        <v>14</v>
      </c>
      <c r="AA67" s="43" t="s">
        <v>14</v>
      </c>
      <c r="AB67" s="43" t="s">
        <v>14</v>
      </c>
      <c r="AC67" s="43" t="s">
        <v>14</v>
      </c>
      <c r="AD67" s="43" t="s">
        <v>14</v>
      </c>
      <c r="AE67" s="43" t="s">
        <v>14</v>
      </c>
      <c r="AF67" s="43" t="s">
        <v>14</v>
      </c>
      <c r="AG67" s="43" t="s">
        <v>14</v>
      </c>
      <c r="AH67" s="43" t="s">
        <v>14</v>
      </c>
      <c r="AI67" s="43" t="s">
        <v>14</v>
      </c>
      <c r="AJ67" s="43" t="s">
        <v>14</v>
      </c>
      <c r="AK67" s="44"/>
    </row>
    <row r="68" spans="1:37" s="3" customFormat="1" ht="89.25" x14ac:dyDescent="0.25">
      <c r="A68" s="112"/>
      <c r="B68" s="116" t="s">
        <v>104</v>
      </c>
      <c r="C68" s="113" t="s">
        <v>129</v>
      </c>
      <c r="D68" s="113" t="s">
        <v>130</v>
      </c>
      <c r="E68" s="168"/>
      <c r="F68" s="26">
        <v>46023</v>
      </c>
      <c r="G68" s="26">
        <v>47118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46"/>
      <c r="Z68" s="43"/>
      <c r="AA68" s="43"/>
      <c r="AB68" s="43" t="s">
        <v>14</v>
      </c>
      <c r="AC68" s="43"/>
      <c r="AD68" s="43"/>
      <c r="AE68" s="43"/>
      <c r="AF68" s="43" t="s">
        <v>14</v>
      </c>
      <c r="AG68" s="43"/>
      <c r="AH68" s="43"/>
      <c r="AI68" s="43"/>
      <c r="AJ68" s="43" t="s">
        <v>14</v>
      </c>
      <c r="AK68" s="8"/>
    </row>
    <row r="69" spans="1:37" s="3" customFormat="1" ht="84.75" customHeight="1" x14ac:dyDescent="0.25">
      <c r="A69" s="117"/>
      <c r="B69" s="118" t="s">
        <v>82</v>
      </c>
      <c r="C69" s="15" t="s">
        <v>125</v>
      </c>
      <c r="D69" s="113" t="s">
        <v>131</v>
      </c>
      <c r="E69" s="169" t="s">
        <v>28</v>
      </c>
      <c r="F69" s="26">
        <v>46023</v>
      </c>
      <c r="G69" s="26">
        <v>47118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43" t="s">
        <v>14</v>
      </c>
      <c r="Z69" s="43" t="s">
        <v>14</v>
      </c>
      <c r="AA69" s="43" t="s">
        <v>14</v>
      </c>
      <c r="AB69" s="43" t="s">
        <v>14</v>
      </c>
      <c r="AC69" s="43" t="s">
        <v>14</v>
      </c>
      <c r="AD69" s="43" t="s">
        <v>14</v>
      </c>
      <c r="AE69" s="43" t="s">
        <v>14</v>
      </c>
      <c r="AF69" s="43" t="s">
        <v>14</v>
      </c>
      <c r="AG69" s="43" t="s">
        <v>14</v>
      </c>
      <c r="AH69" s="43" t="s">
        <v>14</v>
      </c>
      <c r="AI69" s="43" t="s">
        <v>14</v>
      </c>
      <c r="AJ69" s="43" t="s">
        <v>14</v>
      </c>
      <c r="AK69" s="8"/>
    </row>
    <row r="70" spans="1:37" s="3" customFormat="1" ht="84.75" customHeight="1" x14ac:dyDescent="0.25">
      <c r="A70" s="117"/>
      <c r="B70" s="119" t="s">
        <v>85</v>
      </c>
      <c r="C70" s="113" t="s">
        <v>125</v>
      </c>
      <c r="D70" s="113" t="s">
        <v>131</v>
      </c>
      <c r="E70" s="170"/>
      <c r="F70" s="26">
        <v>46023</v>
      </c>
      <c r="G70" s="26">
        <v>47118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43" t="s">
        <v>14</v>
      </c>
      <c r="Z70" s="43" t="s">
        <v>14</v>
      </c>
      <c r="AA70" s="43" t="s">
        <v>14</v>
      </c>
      <c r="AB70" s="43" t="s">
        <v>14</v>
      </c>
      <c r="AC70" s="43" t="s">
        <v>14</v>
      </c>
      <c r="AD70" s="43" t="s">
        <v>14</v>
      </c>
      <c r="AE70" s="43" t="s">
        <v>14</v>
      </c>
      <c r="AF70" s="43" t="s">
        <v>14</v>
      </c>
      <c r="AG70" s="43" t="s">
        <v>14</v>
      </c>
      <c r="AH70" s="43" t="s">
        <v>14</v>
      </c>
      <c r="AI70" s="43" t="s">
        <v>14</v>
      </c>
      <c r="AJ70" s="43" t="s">
        <v>14</v>
      </c>
      <c r="AK70" s="8"/>
    </row>
    <row r="71" spans="1:37" s="3" customFormat="1" ht="80.25" customHeight="1" x14ac:dyDescent="0.25">
      <c r="A71" s="117"/>
      <c r="B71" s="119" t="s">
        <v>83</v>
      </c>
      <c r="C71" s="113" t="s">
        <v>125</v>
      </c>
      <c r="D71" s="113" t="s">
        <v>131</v>
      </c>
      <c r="E71" s="170"/>
      <c r="F71" s="26">
        <v>46023</v>
      </c>
      <c r="G71" s="26">
        <v>47118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43" t="s">
        <v>14</v>
      </c>
      <c r="Z71" s="43" t="s">
        <v>14</v>
      </c>
      <c r="AA71" s="43" t="s">
        <v>14</v>
      </c>
      <c r="AB71" s="43" t="s">
        <v>14</v>
      </c>
      <c r="AC71" s="43" t="s">
        <v>14</v>
      </c>
      <c r="AD71" s="43" t="s">
        <v>14</v>
      </c>
      <c r="AE71" s="43" t="s">
        <v>14</v>
      </c>
      <c r="AF71" s="43" t="s">
        <v>14</v>
      </c>
      <c r="AG71" s="43" t="s">
        <v>14</v>
      </c>
      <c r="AH71" s="43" t="s">
        <v>14</v>
      </c>
      <c r="AI71" s="43" t="s">
        <v>14</v>
      </c>
      <c r="AJ71" s="43" t="s">
        <v>14</v>
      </c>
      <c r="AK71" s="8"/>
    </row>
    <row r="72" spans="1:37" s="3" customFormat="1" ht="88.5" customHeight="1" x14ac:dyDescent="0.25">
      <c r="A72" s="112"/>
      <c r="B72" s="120" t="s">
        <v>105</v>
      </c>
      <c r="C72" s="113" t="s">
        <v>125</v>
      </c>
      <c r="D72" s="121" t="s">
        <v>131</v>
      </c>
      <c r="E72" s="171"/>
      <c r="F72" s="26">
        <v>46023</v>
      </c>
      <c r="G72" s="26">
        <v>47118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43" t="s">
        <v>14</v>
      </c>
      <c r="Z72" s="43" t="s">
        <v>14</v>
      </c>
      <c r="AA72" s="43" t="s">
        <v>14</v>
      </c>
      <c r="AB72" s="43" t="s">
        <v>14</v>
      </c>
      <c r="AC72" s="43" t="s">
        <v>14</v>
      </c>
      <c r="AD72" s="43" t="s">
        <v>14</v>
      </c>
      <c r="AE72" s="43" t="s">
        <v>14</v>
      </c>
      <c r="AF72" s="43" t="s">
        <v>14</v>
      </c>
      <c r="AG72" s="43" t="s">
        <v>14</v>
      </c>
      <c r="AH72" s="43" t="s">
        <v>14</v>
      </c>
      <c r="AI72" s="43" t="s">
        <v>14</v>
      </c>
      <c r="AJ72" s="43" t="s">
        <v>14</v>
      </c>
      <c r="AK72" s="8"/>
    </row>
    <row r="73" spans="1:37" s="127" customFormat="1" ht="25.5" customHeight="1" x14ac:dyDescent="0.25">
      <c r="A73" s="178" t="s">
        <v>61</v>
      </c>
      <c r="B73" s="179"/>
      <c r="C73" s="67"/>
      <c r="D73" s="68"/>
      <c r="E73" s="67"/>
      <c r="F73" s="122"/>
      <c r="G73" s="123"/>
      <c r="H73" s="66">
        <f>I73+O73+T73</f>
        <v>0</v>
      </c>
      <c r="I73" s="66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0</v>
      </c>
      <c r="Y73" s="124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6"/>
    </row>
    <row r="74" spans="1:37" s="96" customFormat="1" ht="24" customHeight="1" x14ac:dyDescent="0.25">
      <c r="A74" s="172" t="s">
        <v>50</v>
      </c>
      <c r="B74" s="173"/>
      <c r="C74" s="174"/>
      <c r="D74" s="175"/>
      <c r="E74" s="128"/>
      <c r="F74" s="165"/>
      <c r="G74" s="166"/>
      <c r="H74" s="98">
        <f>I74+O74+T74</f>
        <v>38212.699999999997</v>
      </c>
      <c r="I74" s="98">
        <f>J74+K74+L74</f>
        <v>14069.4</v>
      </c>
      <c r="J74" s="98">
        <f>J16+J46+J57</f>
        <v>4168.1000000000004</v>
      </c>
      <c r="K74" s="98">
        <f t="shared" ref="K74:N74" si="26">K16+K46+K57</f>
        <v>3777.7999999999997</v>
      </c>
      <c r="L74" s="98">
        <f t="shared" si="26"/>
        <v>6123.5</v>
      </c>
      <c r="M74" s="98">
        <f t="shared" si="26"/>
        <v>0</v>
      </c>
      <c r="N74" s="98">
        <f t="shared" si="26"/>
        <v>4784.5</v>
      </c>
      <c r="O74" s="98">
        <f t="shared" ref="O74:X74" si="27">O16+O46+O57</f>
        <v>11666.7</v>
      </c>
      <c r="P74" s="98">
        <f t="shared" si="27"/>
        <v>4107.8999999999996</v>
      </c>
      <c r="Q74" s="98">
        <f t="shared" si="27"/>
        <v>2352.5</v>
      </c>
      <c r="R74" s="98">
        <f t="shared" si="27"/>
        <v>5206.3</v>
      </c>
      <c r="S74" s="98">
        <f t="shared" si="27"/>
        <v>0</v>
      </c>
      <c r="T74" s="98">
        <f t="shared" si="27"/>
        <v>12476.6</v>
      </c>
      <c r="U74" s="98">
        <f t="shared" si="27"/>
        <v>4147</v>
      </c>
      <c r="V74" s="98">
        <f t="shared" si="27"/>
        <v>3123.3</v>
      </c>
      <c r="W74" s="98">
        <f t="shared" si="27"/>
        <v>5206.3</v>
      </c>
      <c r="X74" s="98">
        <f t="shared" si="27"/>
        <v>0</v>
      </c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30"/>
    </row>
    <row r="75" spans="1:37" x14ac:dyDescent="0.25">
      <c r="E75" s="48"/>
      <c r="F75" s="48"/>
      <c r="G75" s="49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AJ75" s="6" t="s">
        <v>89</v>
      </c>
    </row>
    <row r="76" spans="1:37" x14ac:dyDescent="0.25">
      <c r="H76" s="53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</row>
  </sheetData>
  <mergeCells count="48">
    <mergeCell ref="A41:AJ41"/>
    <mergeCell ref="W2:AJ2"/>
    <mergeCell ref="C4:C8"/>
    <mergeCell ref="F16:G16"/>
    <mergeCell ref="A18:AJ18"/>
    <mergeCell ref="D4:D8"/>
    <mergeCell ref="O6:S7"/>
    <mergeCell ref="T6:X7"/>
    <mergeCell ref="H4:X5"/>
    <mergeCell ref="I6:N7"/>
    <mergeCell ref="AG6:AJ7"/>
    <mergeCell ref="H6:H8"/>
    <mergeCell ref="Y6:AB7"/>
    <mergeCell ref="A3:AJ3"/>
    <mergeCell ref="A4:A8"/>
    <mergeCell ref="F4:F8"/>
    <mergeCell ref="E4:E8"/>
    <mergeCell ref="AC6:AF7"/>
    <mergeCell ref="A16:B16"/>
    <mergeCell ref="E19:E20"/>
    <mergeCell ref="E29:E31"/>
    <mergeCell ref="A27:AJ27"/>
    <mergeCell ref="F31:G31"/>
    <mergeCell ref="F74:G74"/>
    <mergeCell ref="A47:AJ47"/>
    <mergeCell ref="E61:E64"/>
    <mergeCell ref="E66:E68"/>
    <mergeCell ref="E69:E72"/>
    <mergeCell ref="A74:D74"/>
    <mergeCell ref="A57:B57"/>
    <mergeCell ref="A48:AJ48"/>
    <mergeCell ref="A73:B73"/>
    <mergeCell ref="W1:AJ1"/>
    <mergeCell ref="A46:B46"/>
    <mergeCell ref="A65:AJ65"/>
    <mergeCell ref="A58:AJ58"/>
    <mergeCell ref="A59:AJ59"/>
    <mergeCell ref="E53:E55"/>
    <mergeCell ref="E49:E51"/>
    <mergeCell ref="A36:AJ36"/>
    <mergeCell ref="A17:AJ17"/>
    <mergeCell ref="G4:G8"/>
    <mergeCell ref="A10:AJ10"/>
    <mergeCell ref="A11:AJ11"/>
    <mergeCell ref="E23:E26"/>
    <mergeCell ref="A22:AJ22"/>
    <mergeCell ref="Y4:AJ5"/>
    <mergeCell ref="B4:B8"/>
  </mergeCells>
  <pageMargins left="0.25" right="0.25" top="0.75" bottom="0.7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Соц.развитие</vt:lpstr>
      <vt:lpstr>Соц.развитие!Заголовки_для_печати</vt:lpstr>
      <vt:lpstr>Соц.развитие!Область_печати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Пользователь</cp:lastModifiedBy>
  <cp:lastPrinted>2026-06-09T12:21:26Z</cp:lastPrinted>
  <dcterms:created xsi:type="dcterms:W3CDTF">2014-02-04T07:39:47Z</dcterms:created>
  <dcterms:modified xsi:type="dcterms:W3CDTF">2026-08-05T12:50:11Z</dcterms:modified>
</cp:coreProperties>
</file>